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2022\1. PERIKANAN\Data Perikanan 2022\"/>
    </mc:Choice>
  </mc:AlternateContent>
  <xr:revisionPtr revIDLastSave="0" documentId="13_ncr:1_{E2C9CC67-BAE3-40D9-80C9-2F15DCCE865C}" xr6:coauthVersionLast="44" xr6:coauthVersionMax="44" xr10:uidLastSave="{00000000-0000-0000-0000-000000000000}"/>
  <bookViews>
    <workbookView xWindow="-120" yWindow="-120" windowWidth="20730" windowHeight="11160" firstSheet="5" activeTab="9" xr2:uid="{00000000-000D-0000-FFFF-FFFF00000000}"/>
  </bookViews>
  <sheets>
    <sheet name="Data Tangkap_laut" sheetId="1" r:id="rId1"/>
    <sheet name="Ikan Tangkap" sheetId="9" r:id="rId2"/>
    <sheet name="Data Tangkap_pud" sheetId="7" r:id="rId3"/>
    <sheet name="Data Tangkap_kec" sheetId="2" r:id="rId4"/>
    <sheet name="Data Budidaya_total" sheetId="3" r:id="rId5"/>
    <sheet name="Data Budidaya_kec" sheetId="4" r:id="rId6"/>
    <sheet name="Sheet3" sheetId="11" r:id="rId7"/>
    <sheet name="Data Olahan_total" sheetId="5" r:id="rId8"/>
    <sheet name="Data Olahan_kec" sheetId="8" r:id="rId9"/>
    <sheet name="Realisasi PAD TPI&amp;BBI" sheetId="6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xlnm.Print_Area" localSheetId="5">'Data Budidaya_kec'!$A$1:$I$52</definedName>
    <definedName name="_xlnm.Print_Area" localSheetId="4">'Data Budidaya_total'!$A$1:$E$29</definedName>
    <definedName name="_xlnm.Print_Area" localSheetId="8">'Data Olahan_kec'!$C$1:$E$44</definedName>
    <definedName name="_xlnm.Print_Area" localSheetId="7">'Data Olahan_total'!$A$1:$D$24</definedName>
    <definedName name="_xlnm.Print_Area" localSheetId="3">'Data Tangkap_kec'!$A$1:$E$51</definedName>
    <definedName name="_xlnm.Print_Area" localSheetId="0">'Data Tangkap_laut'!$A$1:$E$51</definedName>
    <definedName name="_xlnm.Print_Area" localSheetId="2">'Data Tangkap_pud'!$A$1:$G$28</definedName>
    <definedName name="_xlnm.Print_Area" localSheetId="9">'Realisasi PAD TPI&amp;BBI'!$A$1:$E$46</definedName>
    <definedName name="_xlnm.Print_Titles" localSheetId="5">'Data Budidaya_kec'!$6:$6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8" i="11" l="1"/>
  <c r="D18" i="11"/>
  <c r="I17" i="11"/>
  <c r="D17" i="11"/>
  <c r="I16" i="11"/>
  <c r="D16" i="11"/>
  <c r="I15" i="11"/>
  <c r="J18" i="11" s="1"/>
  <c r="D15" i="11"/>
  <c r="E18" i="11" s="1"/>
  <c r="L10" i="11"/>
  <c r="I10" i="11"/>
  <c r="F10" i="11"/>
  <c r="C10" i="11"/>
  <c r="D10" i="11" s="1"/>
  <c r="E10" i="11" s="1"/>
  <c r="B10" i="11"/>
  <c r="N9" i="11"/>
  <c r="M9" i="11"/>
  <c r="K9" i="11"/>
  <c r="J9" i="11"/>
  <c r="H9" i="11"/>
  <c r="G9" i="11"/>
  <c r="E9" i="11"/>
  <c r="D9" i="11"/>
  <c r="N8" i="11"/>
  <c r="M8" i="11"/>
  <c r="M10" i="11" s="1"/>
  <c r="N10" i="11" s="1"/>
  <c r="K8" i="11"/>
  <c r="J8" i="11"/>
  <c r="J10" i="11" s="1"/>
  <c r="K10" i="11" s="1"/>
  <c r="H8" i="11"/>
  <c r="G8" i="11"/>
  <c r="E8" i="11"/>
  <c r="D8" i="11"/>
  <c r="D7" i="9"/>
  <c r="E7" i="9" s="1"/>
  <c r="C7" i="9"/>
  <c r="B7" i="9"/>
  <c r="G6" i="9"/>
  <c r="H6" i="9" s="1"/>
  <c r="D6" i="9"/>
  <c r="E6" i="9" s="1"/>
  <c r="G5" i="9"/>
  <c r="H5" i="9" s="1"/>
  <c r="D5" i="9"/>
  <c r="E5" i="9" s="1"/>
  <c r="G10" i="11" l="1"/>
  <c r="H10" i="11" s="1"/>
  <c r="K40" i="1" l="1"/>
  <c r="O20" i="1" l="1"/>
  <c r="O21" i="1"/>
  <c r="O22" i="1"/>
  <c r="O19" i="1"/>
  <c r="O10" i="1"/>
  <c r="O11" i="1"/>
  <c r="O12" i="1"/>
  <c r="O9" i="1"/>
  <c r="C15" i="2" l="1"/>
  <c r="E33" i="8" l="1"/>
  <c r="G15" i="7" l="1"/>
  <c r="G14" i="7"/>
  <c r="G13" i="7"/>
  <c r="G12" i="7"/>
  <c r="G11" i="7"/>
  <c r="G10" i="7"/>
  <c r="G9" i="7"/>
  <c r="G8" i="7"/>
  <c r="H39" i="1" l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G40" i="1"/>
  <c r="D40" i="1" l="1"/>
  <c r="D16" i="3" l="1"/>
  <c r="D14" i="3"/>
  <c r="D13" i="3"/>
  <c r="D12" i="3"/>
  <c r="D11" i="3"/>
  <c r="C16" i="3"/>
  <c r="C14" i="3"/>
  <c r="C13" i="3"/>
  <c r="C12" i="3"/>
  <c r="C11" i="3"/>
  <c r="D9" i="3"/>
  <c r="D8" i="3"/>
  <c r="C9" i="3"/>
  <c r="C8" i="3"/>
  <c r="D15" i="6"/>
  <c r="D14" i="6"/>
  <c r="D16" i="6"/>
  <c r="D13" i="6"/>
  <c r="D12" i="6"/>
  <c r="D11" i="6"/>
  <c r="D10" i="6"/>
  <c r="D9" i="6"/>
  <c r="D8" i="6"/>
  <c r="D7" i="6"/>
  <c r="D6" i="6"/>
  <c r="D5" i="6"/>
  <c r="C5" i="6"/>
  <c r="C34" i="6"/>
  <c r="D24" i="6"/>
  <c r="D33" i="6"/>
  <c r="D32" i="6"/>
  <c r="D31" i="6"/>
  <c r="D30" i="6"/>
  <c r="D29" i="6"/>
  <c r="D28" i="6"/>
  <c r="D27" i="6"/>
  <c r="D26" i="6"/>
  <c r="D25" i="6"/>
  <c r="D23" i="6"/>
  <c r="D22" i="6"/>
  <c r="C22" i="6"/>
  <c r="E39" i="2" l="1"/>
  <c r="E8" i="2" l="1"/>
  <c r="I7" i="4" l="1"/>
  <c r="D34" i="6" l="1"/>
  <c r="E33" i="6"/>
  <c r="E32" i="6"/>
  <c r="E31" i="6"/>
  <c r="E30" i="6"/>
  <c r="E29" i="6"/>
  <c r="E28" i="6"/>
  <c r="E27" i="6"/>
  <c r="E26" i="6"/>
  <c r="E25" i="6"/>
  <c r="E24" i="6"/>
  <c r="E23" i="6"/>
  <c r="E22" i="6"/>
  <c r="C17" i="6"/>
  <c r="D17" i="6"/>
  <c r="E16" i="6"/>
  <c r="E15" i="6"/>
  <c r="E14" i="6"/>
  <c r="E13" i="6"/>
  <c r="E12" i="6"/>
  <c r="E11" i="6"/>
  <c r="E10" i="6"/>
  <c r="E9" i="6"/>
  <c r="E8" i="6"/>
  <c r="E7" i="6"/>
  <c r="E6" i="6"/>
  <c r="E5" i="6"/>
  <c r="E17" i="6" l="1"/>
  <c r="E34" i="6"/>
  <c r="D15" i="3"/>
  <c r="C15" i="3"/>
  <c r="D7" i="3"/>
  <c r="F11" i="7" l="1"/>
  <c r="F15" i="7"/>
  <c r="F12" i="7"/>
  <c r="F14" i="7"/>
  <c r="F10" i="7"/>
  <c r="F9" i="7"/>
  <c r="F13" i="7"/>
  <c r="C7" i="3"/>
  <c r="H40" i="1" l="1"/>
  <c r="C10" i="3" l="1"/>
  <c r="C17" i="3" s="1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8" i="4"/>
  <c r="D40" i="4"/>
  <c r="E40" i="4"/>
  <c r="F40" i="4"/>
  <c r="G40" i="4"/>
  <c r="H40" i="4"/>
  <c r="C40" i="4"/>
  <c r="D10" i="3"/>
  <c r="D17" i="3" s="1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8" i="2"/>
  <c r="D41" i="2"/>
  <c r="C41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40" i="2"/>
  <c r="G16" i="7"/>
  <c r="D16" i="7"/>
  <c r="E16" i="7"/>
  <c r="C16" i="7"/>
  <c r="F8" i="7"/>
  <c r="I40" i="4" l="1"/>
  <c r="F16" i="7"/>
  <c r="C13" i="5"/>
  <c r="E41" i="2"/>
  <c r="E40" i="1" l="1"/>
  <c r="D13" i="5" l="1"/>
</calcChain>
</file>

<file path=xl/sharedStrings.xml><?xml version="1.0" encoding="utf-8"?>
<sst xmlns="http://schemas.openxmlformats.org/spreadsheetml/2006/main" count="462" uniqueCount="217">
  <si>
    <t>PRODUKSI PERIKANAN TANGKAP LAUT MENURUT JENIS IKAN</t>
  </si>
  <si>
    <t>Kabupaten</t>
  </si>
  <si>
    <t>:  MALANG</t>
  </si>
  <si>
    <t>No.</t>
  </si>
  <si>
    <t>Jenis Ikan</t>
  </si>
  <si>
    <t>Tuna Madidihang</t>
  </si>
  <si>
    <t>Tuna Mata Besar</t>
  </si>
  <si>
    <t>BKK/BKB</t>
  </si>
  <si>
    <t>Cakalang/BI</t>
  </si>
  <si>
    <t>Tongkol</t>
  </si>
  <si>
    <t>Albakora</t>
  </si>
  <si>
    <t>Baracuda</t>
  </si>
  <si>
    <t>Kurisi</t>
  </si>
  <si>
    <t>Ekor Merah</t>
  </si>
  <si>
    <t>Salem</t>
  </si>
  <si>
    <t>Layur</t>
  </si>
  <si>
    <t>Layang</t>
  </si>
  <si>
    <t>Lemadang</t>
  </si>
  <si>
    <t>Lemuru</t>
  </si>
  <si>
    <t>Teri/Ssk/Rck</t>
  </si>
  <si>
    <t>Gurita</t>
  </si>
  <si>
    <t>Marlin/Tumbuk</t>
  </si>
  <si>
    <t>Tengiri</t>
  </si>
  <si>
    <t>Kembung</t>
  </si>
  <si>
    <t>Lobster</t>
  </si>
  <si>
    <t>Kuwe (JT)</t>
  </si>
  <si>
    <t>Pari</t>
  </si>
  <si>
    <t>Kakap</t>
  </si>
  <si>
    <t>Kerapu</t>
  </si>
  <si>
    <t>Peperek</t>
  </si>
  <si>
    <t>Banyar</t>
  </si>
  <si>
    <t>Kaspira/Ekor Kuning</t>
  </si>
  <si>
    <t>Cumi-cumi</t>
  </si>
  <si>
    <t>Selengseng</t>
  </si>
  <si>
    <t>No</t>
  </si>
  <si>
    <t>Nilai Produksi</t>
  </si>
  <si>
    <t>Sungai</t>
  </si>
  <si>
    <t>Waduk</t>
  </si>
  <si>
    <t>Rawa</t>
  </si>
  <si>
    <t>(Rp. 1.000,-)</t>
  </si>
  <si>
    <t>Nila</t>
  </si>
  <si>
    <t>Tawes</t>
  </si>
  <si>
    <t>Mas/Tombro</t>
  </si>
  <si>
    <t>Gabus</t>
  </si>
  <si>
    <t>Betutu</t>
  </si>
  <si>
    <t>Udang</t>
  </si>
  <si>
    <t>Wader</t>
  </si>
  <si>
    <t>TOTAL</t>
  </si>
  <si>
    <t>Nilai</t>
  </si>
  <si>
    <t>Pemindangan</t>
  </si>
  <si>
    <t>Pengeringan</t>
  </si>
  <si>
    <t>Pengasapan</t>
  </si>
  <si>
    <t>Pelumatan</t>
  </si>
  <si>
    <t>Lain-lain</t>
  </si>
  <si>
    <t>Jumlah</t>
  </si>
  <si>
    <t xml:space="preserve">Payau </t>
  </si>
  <si>
    <t>Vanamei</t>
  </si>
  <si>
    <t>Mas</t>
  </si>
  <si>
    <t>Gurame</t>
  </si>
  <si>
    <t>Lele</t>
  </si>
  <si>
    <t>Patin</t>
  </si>
  <si>
    <t>Lainnya</t>
  </si>
  <si>
    <t>Kecamatan</t>
  </si>
  <si>
    <t>Dampit</t>
  </si>
  <si>
    <t>Pagelaran</t>
  </si>
  <si>
    <t>Gedangan</t>
  </si>
  <si>
    <t>Donomulyo</t>
  </si>
  <si>
    <t>Kalipare</t>
  </si>
  <si>
    <t>Pagak</t>
  </si>
  <si>
    <t>Kepanjen</t>
  </si>
  <si>
    <t>Kromengan</t>
  </si>
  <si>
    <t>Ngantang</t>
  </si>
  <si>
    <t>Bulan</t>
  </si>
  <si>
    <t>a. Retribusi TPI</t>
  </si>
  <si>
    <t>Target 1 tahun (Rp)</t>
  </si>
  <si>
    <t>Realisasi (Rp)</t>
  </si>
  <si>
    <t>% dari target</t>
  </si>
  <si>
    <t>b. Penjualan Benih Ikan BBI</t>
  </si>
  <si>
    <t>Budidaya Laut</t>
  </si>
  <si>
    <t>Tambak</t>
  </si>
  <si>
    <t>Kolam</t>
  </si>
  <si>
    <t>Keramba</t>
  </si>
  <si>
    <t>Jaring Apung</t>
  </si>
  <si>
    <t>Sawah</t>
  </si>
  <si>
    <t>Bantur</t>
  </si>
  <si>
    <t>Sumbermanjing</t>
  </si>
  <si>
    <t>Tirtoyudo</t>
  </si>
  <si>
    <t>Ampelgading</t>
  </si>
  <si>
    <t>Poncokusumo</t>
  </si>
  <si>
    <t>Wajak</t>
  </si>
  <si>
    <t>Turen</t>
  </si>
  <si>
    <t>Bululawang</t>
  </si>
  <si>
    <t>Gondanglegi</t>
  </si>
  <si>
    <t>Sumberpucung</t>
  </si>
  <si>
    <t>Ngajum</t>
  </si>
  <si>
    <t>Wonosari</t>
  </si>
  <si>
    <t>Wagir</t>
  </si>
  <si>
    <t>Pakisaji</t>
  </si>
  <si>
    <t>Tajinan</t>
  </si>
  <si>
    <t>Tumpang</t>
  </si>
  <si>
    <t xml:space="preserve">Pakis </t>
  </si>
  <si>
    <t>Jabung</t>
  </si>
  <si>
    <t>Lawang</t>
  </si>
  <si>
    <t>Singosari</t>
  </si>
  <si>
    <t>Karangploso</t>
  </si>
  <si>
    <t>Dau</t>
  </si>
  <si>
    <t>Pujon</t>
  </si>
  <si>
    <t>Kasembon</t>
  </si>
  <si>
    <t>Kabupaten Malang</t>
  </si>
  <si>
    <t>Kepala Dinas Perikanan</t>
  </si>
  <si>
    <t>VICTOR SEMBIRING, S.Pt, ME</t>
  </si>
  <si>
    <t>\</t>
  </si>
  <si>
    <t>Tahun</t>
  </si>
  <si>
    <t>Nilai (Rp)</t>
  </si>
  <si>
    <t>Produksi (ton)</t>
  </si>
  <si>
    <t>kg</t>
  </si>
  <si>
    <t>ton</t>
  </si>
  <si>
    <t>PRODUKSI PERIKANAN TANGKAP PUD MENURUT JENIS IKAN</t>
  </si>
  <si>
    <t>Produksi Ikan menurut Jenis Perairan (ton)</t>
  </si>
  <si>
    <t>(ton)</t>
  </si>
  <si>
    <t>PUD</t>
  </si>
  <si>
    <t xml:space="preserve">Jumlah </t>
  </si>
  <si>
    <t>Produksi Tangkap (ton)</t>
  </si>
  <si>
    <t>PRODUKSI PERIKANAN TANGKAP MENURUT KECAMATAN</t>
  </si>
  <si>
    <t>Tawar</t>
  </si>
  <si>
    <t>PRODUKSI PERIKANAN BUDIDAYA MENURUT JENIS IKAN</t>
  </si>
  <si>
    <t>Nilai Produksi (Rp)</t>
  </si>
  <si>
    <t>PRODUKSI BUDIDAYA MENURUT KECAMATAN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</si>
  <si>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</si>
  <si>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</si>
  <si>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</si>
  <si>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</si>
  <si>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</si>
  <si>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</si>
  <si>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</si>
  <si>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</si>
  <si>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</si>
  <si>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</si>
  <si>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</si>
  <si>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</si>
  <si>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</si>
  <si>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</si>
  <si>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</si>
  <si>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</si>
  <si>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</si>
  <si>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</si>
  <si>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</si>
  <si>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</si>
  <si>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</si>
  <si>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</si>
  <si>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</si>
  <si>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</si>
  <si>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</si>
  <si>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</si>
  <si>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</si>
  <si>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</si>
  <si>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</si>
  <si>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</si>
  <si>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</si>
  <si>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</si>
  <si>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</si>
  <si>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</si>
  <si>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</si>
  <si>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</si>
  <si>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</si>
  <si>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</si>
  <si>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</si>
  <si>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</si>
  <si>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</si>
  <si>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</si>
  <si>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</si>
  <si>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</si>
  <si>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</si>
  <si>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PRODUKSI IKAN OLAHAN</t>
  </si>
  <si>
    <t xml:space="preserve">No </t>
  </si>
  <si>
    <t>Uraian</t>
  </si>
  <si>
    <t>Sumawe</t>
  </si>
  <si>
    <t>PRODUKSI IKAN OLAHAN PER-KECAMATAN</t>
  </si>
  <si>
    <t>Jumlah Total</t>
  </si>
  <si>
    <t>BERDASARKAN PER KECAMATAN</t>
  </si>
  <si>
    <t xml:space="preserve">Kabupaten : Malang </t>
  </si>
  <si>
    <t xml:space="preserve">Bawal </t>
  </si>
  <si>
    <t>Selar</t>
  </si>
  <si>
    <t>Manyung</t>
  </si>
  <si>
    <t>Bandeng</t>
  </si>
  <si>
    <t>Lain-Lain</t>
  </si>
  <si>
    <t xml:space="preserve">Laut </t>
  </si>
  <si>
    <t>Satuan : Ton</t>
  </si>
  <si>
    <t>Produksi  (Ton)</t>
  </si>
  <si>
    <t>:  2022</t>
  </si>
  <si>
    <t>Kepanjen,     Januari  2023</t>
  </si>
  <si>
    <t>Tahun        : 2022</t>
  </si>
  <si>
    <t>REALISASI PAD DINAS PERIKANAN TAHUN 2022</t>
  </si>
  <si>
    <t>Pembina Tingkat I</t>
  </si>
  <si>
    <t>NIP. 197211291996101001</t>
  </si>
  <si>
    <t>Golok</t>
  </si>
  <si>
    <t>Kuwe (GT)</t>
  </si>
  <si>
    <t>Kaspira/Ekor Knig</t>
  </si>
  <si>
    <t>Bawal</t>
  </si>
  <si>
    <t>Pakis</t>
  </si>
  <si>
    <t>Komoditas Berdasarkan kapasitas produksi (TON)</t>
  </si>
  <si>
    <t>%</t>
  </si>
  <si>
    <t>Komoditas berdasarkan nilai ekonomis (Rp)</t>
  </si>
  <si>
    <t>BKK/BKB (Baby Tuna)</t>
  </si>
  <si>
    <t>PERIKANAN TANGKAP TAHUN 2017-2019</t>
  </si>
  <si>
    <t>KEGIATAN</t>
  </si>
  <si>
    <t>NAIK/ TURUN</t>
  </si>
  <si>
    <t>Naik/Turun</t>
  </si>
  <si>
    <t>LAUT</t>
  </si>
  <si>
    <t>PERAIRAN UMUM</t>
  </si>
  <si>
    <t>PERIKANAN TANGKAP LAUT</t>
  </si>
  <si>
    <t>PERIKANAN TANGKAP PERAIRAN UMUM</t>
  </si>
  <si>
    <t>TAHUN</t>
  </si>
  <si>
    <t>AIR PAYAU</t>
  </si>
  <si>
    <t>AIR TAWAR</t>
  </si>
  <si>
    <t xml:space="preserve">Produksi </t>
  </si>
  <si>
    <t>rata-rata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</si>
</sst>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00"/>
    <numFmt numFmtId="167" formatCode="_(* #,##0.000_);_(* \(#,##0.000\);_(* &quot;-&quot;??_);_(@_)"/>
    <numFmt numFmtId="168" formatCode="#,##0.000"/>
    <numFmt numFmtId="169" formatCode="#,##0.0"/>
    <numFmt numFmtId="170" formatCode="_-* #,##0.00_-;\-* #,##0.00_-;_-* &quot;-&quot;_-;_-@_-"/>
  </numFmts>
  <fonts count="3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11"/>
      <name val="Arial Narrow"/>
      <family val="2"/>
    </font>
    <font>
      <sz val="11"/>
      <color theme="3"/>
      <name val="Calibri"/>
      <family val="2"/>
      <charset val="1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3"/>
      <name val="Arial Narrow"/>
      <family val="2"/>
    </font>
    <font>
      <sz val="12"/>
      <name val="Arial Narrow"/>
      <family val="2"/>
    </font>
    <font>
      <sz val="12"/>
      <color rgb="FFFF0000"/>
      <name val="Arial Narrow"/>
      <family val="2"/>
    </font>
    <font>
      <b/>
      <sz val="12"/>
      <name val="Arial Narrow"/>
      <family val="2"/>
    </font>
    <font>
      <b/>
      <sz val="12"/>
      <color theme="3"/>
      <name val="Arial Narrow"/>
      <family val="2"/>
    </font>
    <font>
      <sz val="11"/>
      <color theme="3"/>
      <name val="Arial Narrow"/>
      <family val="2"/>
    </font>
    <font>
      <sz val="8"/>
      <name val="Calibri"/>
      <family val="2"/>
      <charset val="1"/>
      <scheme val="minor"/>
    </font>
    <font>
      <i/>
      <sz val="12"/>
      <color theme="1"/>
      <name val="Arial Narrow"/>
      <family val="2"/>
    </font>
    <font>
      <b/>
      <u/>
      <sz val="12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Arial Narrow"/>
      <family val="2"/>
    </font>
    <font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 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9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4">
    <xf numFmtId="0" fontId="0" fillId="0" borderId="0" xfId="0"/>
    <xf numFmtId="0" fontId="3" fillId="0" borderId="0" xfId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4" xfId="1" applyFont="1" applyBorder="1"/>
    <xf numFmtId="0" fontId="4" fillId="0" borderId="4" xfId="1" applyFont="1" applyBorder="1" applyAlignment="1"/>
    <xf numFmtId="0" fontId="4" fillId="0" borderId="0" xfId="1" applyFont="1"/>
    <xf numFmtId="0" fontId="4" fillId="0" borderId="12" xfId="1" applyFont="1" applyBorder="1"/>
    <xf numFmtId="0" fontId="4" fillId="2" borderId="3" xfId="1" applyFont="1" applyFill="1" applyBorder="1" applyAlignment="1">
      <alignment horizontal="center"/>
    </xf>
    <xf numFmtId="0" fontId="4" fillId="0" borderId="8" xfId="1" applyFont="1" applyBorder="1" applyAlignment="1">
      <alignment vertical="center"/>
    </xf>
    <xf numFmtId="3" fontId="4" fillId="0" borderId="1" xfId="1" applyNumberFormat="1" applyFont="1" applyBorder="1"/>
    <xf numFmtId="3" fontId="4" fillId="0" borderId="5" xfId="1" applyNumberFormat="1" applyFont="1" applyBorder="1"/>
    <xf numFmtId="0" fontId="5" fillId="3" borderId="6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 wrapText="1"/>
    </xf>
    <xf numFmtId="0" fontId="8" fillId="0" borderId="0" xfId="10" applyFont="1" applyAlignment="1">
      <alignment horizontal="center" vertical="top"/>
    </xf>
    <xf numFmtId="41" fontId="9" fillId="0" borderId="0" xfId="10" applyNumberFormat="1" applyFont="1" applyAlignment="1">
      <alignment horizontal="center"/>
    </xf>
    <xf numFmtId="41" fontId="8" fillId="0" borderId="0" xfId="10" applyNumberFormat="1" applyFont="1" applyAlignment="1">
      <alignment horizontal="center"/>
    </xf>
    <xf numFmtId="41" fontId="10" fillId="0" borderId="0" xfId="10" applyNumberFormat="1" applyFont="1" applyAlignment="1">
      <alignment horizontal="center" vertical="top"/>
    </xf>
    <xf numFmtId="41" fontId="8" fillId="0" borderId="0" xfId="10" applyNumberFormat="1" applyFont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3" fillId="0" borderId="0" xfId="1" applyFont="1"/>
    <xf numFmtId="0" fontId="13" fillId="0" borderId="5" xfId="1" applyFont="1" applyBorder="1" applyAlignment="1">
      <alignment horizontal="center"/>
    </xf>
    <xf numFmtId="0" fontId="15" fillId="0" borderId="0" xfId="10" applyFont="1" applyAlignment="1">
      <alignment horizontal="center" vertical="top"/>
    </xf>
    <xf numFmtId="41" fontId="16" fillId="0" borderId="0" xfId="10" applyNumberFormat="1" applyFont="1" applyAlignment="1">
      <alignment horizontal="center"/>
    </xf>
    <xf numFmtId="41" fontId="15" fillId="0" borderId="0" xfId="10" applyNumberFormat="1" applyFont="1" applyAlignment="1">
      <alignment horizontal="center"/>
    </xf>
    <xf numFmtId="41" fontId="17" fillId="0" borderId="0" xfId="10" applyNumberFormat="1" applyFont="1" applyAlignment="1">
      <alignment horizontal="center" vertical="top"/>
    </xf>
    <xf numFmtId="41" fontId="15" fillId="0" borderId="0" xfId="10" applyNumberFormat="1" applyFont="1" applyAlignment="1">
      <alignment horizontal="center" vertical="top"/>
    </xf>
    <xf numFmtId="0" fontId="14" fillId="0" borderId="0" xfId="0" applyFont="1" applyBorder="1"/>
    <xf numFmtId="0" fontId="13" fillId="0" borderId="0" xfId="0" applyFont="1" applyBorder="1"/>
    <xf numFmtId="4" fontId="13" fillId="0" borderId="0" xfId="1" quotePrefix="1" applyNumberFormat="1" applyFont="1" applyBorder="1" applyAlignment="1">
      <alignment horizontal="right"/>
    </xf>
    <xf numFmtId="4" fontId="12" fillId="0" borderId="0" xfId="1" applyNumberFormat="1" applyFont="1" applyBorder="1" applyAlignment="1">
      <alignment vertical="center"/>
    </xf>
    <xf numFmtId="4" fontId="14" fillId="0" borderId="0" xfId="1" quotePrefix="1" applyNumberFormat="1" applyFont="1" applyBorder="1" applyAlignment="1">
      <alignment horizontal="right"/>
    </xf>
    <xf numFmtId="4" fontId="18" fillId="0" borderId="0" xfId="1" applyNumberFormat="1" applyFont="1" applyBorder="1" applyAlignment="1">
      <alignment vertical="center"/>
    </xf>
    <xf numFmtId="3" fontId="13" fillId="0" borderId="0" xfId="1" quotePrefix="1" applyNumberFormat="1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4" fontId="13" fillId="0" borderId="5" xfId="1" quotePrefix="1" applyNumberFormat="1" applyFont="1" applyBorder="1" applyAlignment="1">
      <alignment horizontal="center"/>
    </xf>
    <xf numFmtId="0" fontId="13" fillId="3" borderId="9" xfId="1" applyFont="1" applyFill="1" applyBorder="1" applyAlignment="1">
      <alignment horizontal="center"/>
    </xf>
    <xf numFmtId="0" fontId="13" fillId="3" borderId="6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top"/>
    </xf>
    <xf numFmtId="0" fontId="13" fillId="5" borderId="6" xfId="1" applyFont="1" applyFill="1" applyBorder="1"/>
    <xf numFmtId="0" fontId="12" fillId="5" borderId="6" xfId="1" applyFont="1" applyFill="1" applyBorder="1" applyAlignment="1">
      <alignment horizontal="center" vertical="center"/>
    </xf>
    <xf numFmtId="4" fontId="12" fillId="5" borderId="6" xfId="1" applyNumberFormat="1" applyFont="1" applyFill="1" applyBorder="1" applyAlignment="1">
      <alignment horizontal="center" vertical="center"/>
    </xf>
    <xf numFmtId="3" fontId="5" fillId="5" borderId="6" xfId="1" applyNumberFormat="1" applyFont="1" applyFill="1" applyBorder="1" applyAlignment="1">
      <alignment vertical="center"/>
    </xf>
    <xf numFmtId="4" fontId="14" fillId="0" borderId="0" xfId="0" applyNumberFormat="1" applyFont="1" applyBorder="1"/>
    <xf numFmtId="4" fontId="5" fillId="5" borderId="6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5" xfId="0" applyFont="1" applyBorder="1" applyAlignment="1">
      <alignment horizontal="center"/>
    </xf>
    <xf numFmtId="0" fontId="13" fillId="0" borderId="5" xfId="0" applyFont="1" applyBorder="1"/>
    <xf numFmtId="0" fontId="13" fillId="0" borderId="7" xfId="0" applyFont="1" applyBorder="1"/>
    <xf numFmtId="0" fontId="13" fillId="0" borderId="7" xfId="0" applyFont="1" applyBorder="1" applyAlignment="1">
      <alignment horizontal="center"/>
    </xf>
    <xf numFmtId="0" fontId="12" fillId="5" borderId="11" xfId="0" applyFont="1" applyFill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0" fontId="4" fillId="0" borderId="0" xfId="0" applyFont="1"/>
    <xf numFmtId="0" fontId="19" fillId="0" borderId="0" xfId="0" applyFont="1"/>
    <xf numFmtId="0" fontId="4" fillId="0" borderId="0" xfId="0" applyNumberFormat="1" applyFont="1" applyBorder="1"/>
    <xf numFmtId="4" fontId="5" fillId="0" borderId="0" xfId="0" applyNumberFormat="1" applyFont="1" applyBorder="1"/>
    <xf numFmtId="0" fontId="12" fillId="0" borderId="0" xfId="1" applyFont="1" applyAlignment="1"/>
    <xf numFmtId="41" fontId="4" fillId="0" borderId="0" xfId="1" applyNumberFormat="1" applyFont="1"/>
    <xf numFmtId="41" fontId="4" fillId="0" borderId="0" xfId="0" applyNumberFormat="1" applyFont="1"/>
    <xf numFmtId="0" fontId="4" fillId="0" borderId="5" xfId="0" applyNumberFormat="1" applyFont="1" applyBorder="1" applyAlignment="1">
      <alignment horizontal="center"/>
    </xf>
    <xf numFmtId="4" fontId="4" fillId="0" borderId="5" xfId="0" applyNumberFormat="1" applyFont="1" applyBorder="1"/>
    <xf numFmtId="4" fontId="8" fillId="0" borderId="5" xfId="0" applyNumberFormat="1" applyFont="1" applyBorder="1"/>
    <xf numFmtId="0" fontId="4" fillId="0" borderId="7" xfId="0" applyNumberFormat="1" applyFont="1" applyBorder="1" applyAlignment="1">
      <alignment horizontal="center"/>
    </xf>
    <xf numFmtId="4" fontId="4" fillId="0" borderId="7" xfId="0" applyNumberFormat="1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3" borderId="6" xfId="0" applyNumberFormat="1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41" fontId="8" fillId="3" borderId="6" xfId="0" applyNumberFormat="1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vertical="center"/>
    </xf>
    <xf numFmtId="0" fontId="8" fillId="0" borderId="0" xfId="0" applyFont="1"/>
    <xf numFmtId="0" fontId="8" fillId="4" borderId="1" xfId="0" applyNumberFormat="1" applyFont="1" applyFill="1" applyBorder="1" applyAlignment="1">
      <alignment horizontal="center"/>
    </xf>
    <xf numFmtId="4" fontId="8" fillId="4" borderId="1" xfId="0" applyNumberFormat="1" applyFont="1" applyFill="1" applyBorder="1"/>
    <xf numFmtId="0" fontId="8" fillId="4" borderId="5" xfId="0" applyNumberFormat="1" applyFont="1" applyFill="1" applyBorder="1" applyAlignment="1">
      <alignment horizontal="center"/>
    </xf>
    <xf numFmtId="4" fontId="8" fillId="4" borderId="5" xfId="0" applyNumberFormat="1" applyFont="1" applyFill="1" applyBorder="1"/>
    <xf numFmtId="49" fontId="13" fillId="0" borderId="1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17" fillId="0" borderId="0" xfId="10" applyFont="1" applyAlignment="1"/>
    <xf numFmtId="3" fontId="17" fillId="0" borderId="0" xfId="10" applyNumberFormat="1" applyFont="1" applyAlignment="1"/>
    <xf numFmtId="0" fontId="13" fillId="0" borderId="0" xfId="10" applyFont="1"/>
    <xf numFmtId="4" fontId="17" fillId="0" borderId="0" xfId="10" applyNumberFormat="1" applyFont="1" applyAlignment="1"/>
    <xf numFmtId="0" fontId="15" fillId="0" borderId="0" xfId="10" applyFont="1" applyBorder="1" applyAlignment="1">
      <alignment horizontal="left" vertical="center"/>
    </xf>
    <xf numFmtId="3" fontId="15" fillId="0" borderId="0" xfId="10" applyNumberFormat="1" applyFont="1" applyAlignment="1">
      <alignment vertical="center"/>
    </xf>
    <xf numFmtId="3" fontId="16" fillId="0" borderId="0" xfId="10" applyNumberFormat="1" applyFont="1" applyAlignment="1">
      <alignment vertical="center"/>
    </xf>
    <xf numFmtId="4" fontId="15" fillId="0" borderId="0" xfId="10" applyNumberFormat="1" applyFont="1" applyAlignment="1">
      <alignment vertical="center"/>
    </xf>
    <xf numFmtId="0" fontId="13" fillId="0" borderId="13" xfId="10" applyFont="1" applyBorder="1" applyAlignment="1">
      <alignment horizontal="center"/>
    </xf>
    <xf numFmtId="0" fontId="13" fillId="0" borderId="13" xfId="10" applyFont="1" applyBorder="1"/>
    <xf numFmtId="3" fontId="13" fillId="0" borderId="13" xfId="10" applyNumberFormat="1" applyFont="1" applyBorder="1" applyAlignment="1">
      <alignment horizontal="right"/>
    </xf>
    <xf numFmtId="3" fontId="15" fillId="0" borderId="13" xfId="10" applyNumberFormat="1" applyFont="1" applyBorder="1" applyAlignment="1">
      <alignment horizontal="right"/>
    </xf>
    <xf numFmtId="10" fontId="13" fillId="0" borderId="13" xfId="10" applyNumberFormat="1" applyFont="1" applyBorder="1" applyAlignment="1">
      <alignment horizontal="right"/>
    </xf>
    <xf numFmtId="0" fontId="13" fillId="0" borderId="5" xfId="10" applyFont="1" applyBorder="1" applyAlignment="1">
      <alignment horizontal="center"/>
    </xf>
    <xf numFmtId="0" fontId="13" fillId="0" borderId="5" xfId="10" applyFont="1" applyBorder="1"/>
    <xf numFmtId="3" fontId="13" fillId="0" borderId="5" xfId="10" applyNumberFormat="1" applyFont="1" applyBorder="1" applyAlignment="1">
      <alignment horizontal="right"/>
    </xf>
    <xf numFmtId="3" fontId="15" fillId="0" borderId="5" xfId="10" applyNumberFormat="1" applyFont="1" applyBorder="1" applyAlignment="1">
      <alignment horizontal="right"/>
    </xf>
    <xf numFmtId="0" fontId="13" fillId="0" borderId="17" xfId="10" applyFont="1" applyBorder="1" applyAlignment="1">
      <alignment horizontal="center"/>
    </xf>
    <xf numFmtId="0" fontId="13" fillId="0" borderId="17" xfId="10" applyFont="1" applyBorder="1"/>
    <xf numFmtId="3" fontId="13" fillId="0" borderId="17" xfId="10" applyNumberFormat="1" applyFont="1" applyBorder="1" applyAlignment="1">
      <alignment horizontal="right"/>
    </xf>
    <xf numFmtId="3" fontId="15" fillId="0" borderId="17" xfId="10" applyNumberFormat="1" applyFont="1" applyBorder="1" applyAlignment="1">
      <alignment horizontal="right"/>
    </xf>
    <xf numFmtId="3" fontId="12" fillId="0" borderId="6" xfId="10" applyNumberFormat="1" applyFont="1" applyBorder="1" applyAlignment="1">
      <alignment horizontal="right" vertical="center"/>
    </xf>
    <xf numFmtId="3" fontId="17" fillId="0" borderId="6" xfId="10" applyNumberFormat="1" applyFont="1" applyBorder="1" applyAlignment="1">
      <alignment horizontal="right" vertical="center"/>
    </xf>
    <xf numFmtId="10" fontId="12" fillId="0" borderId="6" xfId="10" applyNumberFormat="1" applyFont="1" applyBorder="1" applyAlignment="1">
      <alignment horizontal="right" vertical="center"/>
    </xf>
    <xf numFmtId="0" fontId="21" fillId="0" borderId="0" xfId="10" applyFont="1" applyBorder="1" applyAlignment="1">
      <alignment horizontal="left"/>
    </xf>
    <xf numFmtId="0" fontId="12" fillId="0" borderId="0" xfId="10" applyFont="1" applyBorder="1" applyAlignment="1">
      <alignment horizontal="center" vertical="center"/>
    </xf>
    <xf numFmtId="3" fontId="12" fillId="0" borderId="0" xfId="10" applyNumberFormat="1" applyFont="1" applyBorder="1" applyAlignment="1">
      <alignment horizontal="right" vertical="center"/>
    </xf>
    <xf numFmtId="3" fontId="17" fillId="0" borderId="0" xfId="10" applyNumberFormat="1" applyFont="1" applyBorder="1" applyAlignment="1">
      <alignment horizontal="right" vertical="center"/>
    </xf>
    <xf numFmtId="10" fontId="12" fillId="0" borderId="0" xfId="10" applyNumberFormat="1" applyFont="1" applyBorder="1" applyAlignment="1">
      <alignment horizontal="right" vertical="center"/>
    </xf>
    <xf numFmtId="0" fontId="15" fillId="0" borderId="0" xfId="10" applyFont="1" applyBorder="1" applyAlignment="1">
      <alignment horizontal="center"/>
    </xf>
    <xf numFmtId="0" fontId="15" fillId="0" borderId="0" xfId="10" applyFont="1" applyBorder="1" applyAlignment="1">
      <alignment horizontal="left"/>
    </xf>
    <xf numFmtId="0" fontId="15" fillId="0" borderId="0" xfId="10" applyFont="1"/>
    <xf numFmtId="4" fontId="22" fillId="0" borderId="0" xfId="10" applyNumberFormat="1" applyFont="1" applyAlignment="1">
      <alignment vertical="top"/>
    </xf>
    <xf numFmtId="4" fontId="15" fillId="0" borderId="0" xfId="10" applyNumberFormat="1" applyFont="1" applyAlignment="1">
      <alignment vertical="top"/>
    </xf>
    <xf numFmtId="0" fontId="13" fillId="3" borderId="6" xfId="10" applyFont="1" applyFill="1" applyBorder="1" applyAlignment="1">
      <alignment horizontal="center" vertical="center"/>
    </xf>
    <xf numFmtId="3" fontId="15" fillId="3" borderId="6" xfId="10" applyNumberFormat="1" applyFont="1" applyFill="1" applyBorder="1" applyAlignment="1">
      <alignment horizontal="center" vertical="center"/>
    </xf>
    <xf numFmtId="166" fontId="13" fillId="3" borderId="6" xfId="10" applyNumberFormat="1" applyFont="1" applyFill="1" applyBorder="1" applyAlignment="1">
      <alignment horizontal="center" vertical="center"/>
    </xf>
    <xf numFmtId="3" fontId="13" fillId="3" borderId="6" xfId="10" applyNumberFormat="1" applyFont="1" applyFill="1" applyBorder="1" applyAlignment="1">
      <alignment horizontal="center" vertical="center"/>
    </xf>
    <xf numFmtId="3" fontId="12" fillId="5" borderId="6" xfId="10" applyNumberFormat="1" applyFont="1" applyFill="1" applyBorder="1" applyAlignment="1">
      <alignment horizontal="right" vertical="center"/>
    </xf>
    <xf numFmtId="3" fontId="17" fillId="5" borderId="6" xfId="10" applyNumberFormat="1" applyFont="1" applyFill="1" applyBorder="1" applyAlignment="1">
      <alignment horizontal="right" vertical="center"/>
    </xf>
    <xf numFmtId="10" fontId="12" fillId="5" borderId="6" xfId="10" applyNumberFormat="1" applyFont="1" applyFill="1" applyBorder="1" applyAlignment="1">
      <alignment horizontal="right" vertical="center"/>
    </xf>
    <xf numFmtId="41" fontId="13" fillId="0" borderId="0" xfId="1" applyNumberFormat="1" applyFont="1"/>
    <xf numFmtId="0" fontId="13" fillId="0" borderId="0" xfId="1" applyFont="1" applyAlignment="1">
      <alignment horizontal="right"/>
    </xf>
    <xf numFmtId="0" fontId="13" fillId="0" borderId="14" xfId="0" applyFont="1" applyBorder="1" applyAlignment="1"/>
    <xf numFmtId="0" fontId="15" fillId="0" borderId="0" xfId="0" applyFont="1"/>
    <xf numFmtId="0" fontId="23" fillId="0" borderId="0" xfId="1" applyFont="1" applyAlignment="1"/>
    <xf numFmtId="0" fontId="24" fillId="0" borderId="0" xfId="0" applyFont="1"/>
    <xf numFmtId="0" fontId="15" fillId="0" borderId="1" xfId="0" applyNumberFormat="1" applyFont="1" applyBorder="1" applyAlignment="1">
      <alignment horizontal="center"/>
    </xf>
    <xf numFmtId="0" fontId="15" fillId="0" borderId="1" xfId="0" applyFont="1" applyBorder="1"/>
    <xf numFmtId="4" fontId="13" fillId="0" borderId="1" xfId="0" applyNumberFormat="1" applyFont="1" applyBorder="1"/>
    <xf numFmtId="0" fontId="15" fillId="0" borderId="5" xfId="0" applyNumberFormat="1" applyFont="1" applyBorder="1" applyAlignment="1">
      <alignment horizontal="center"/>
    </xf>
    <xf numFmtId="0" fontId="15" fillId="0" borderId="5" xfId="0" applyFont="1" applyBorder="1"/>
    <xf numFmtId="4" fontId="13" fillId="0" borderId="5" xfId="0" applyNumberFormat="1" applyFont="1" applyBorder="1"/>
    <xf numFmtId="0" fontId="15" fillId="0" borderId="7" xfId="0" applyNumberFormat="1" applyFont="1" applyBorder="1" applyAlignment="1">
      <alignment horizontal="center"/>
    </xf>
    <xf numFmtId="0" fontId="15" fillId="0" borderId="7" xfId="0" applyFont="1" applyBorder="1"/>
    <xf numFmtId="4" fontId="13" fillId="0" borderId="7" xfId="0" applyNumberFormat="1" applyFont="1" applyBorder="1"/>
    <xf numFmtId="4" fontId="11" fillId="0" borderId="0" xfId="0" applyNumberFormat="1" applyFont="1"/>
    <xf numFmtId="41" fontId="15" fillId="0" borderId="13" xfId="10" applyNumberFormat="1" applyFont="1" applyBorder="1" applyAlignment="1">
      <alignment horizontal="right"/>
    </xf>
    <xf numFmtId="41" fontId="15" fillId="0" borderId="5" xfId="10" applyNumberFormat="1" applyFont="1" applyBorder="1" applyAlignment="1">
      <alignment horizontal="right"/>
    </xf>
    <xf numFmtId="41" fontId="15" fillId="0" borderId="17" xfId="10" applyNumberFormat="1" applyFont="1" applyBorder="1" applyAlignment="1">
      <alignment horizontal="right"/>
    </xf>
    <xf numFmtId="0" fontId="25" fillId="0" borderId="18" xfId="0" applyFont="1" applyBorder="1" applyAlignment="1">
      <alignment horizontal="center"/>
    </xf>
    <xf numFmtId="0" fontId="25" fillId="0" borderId="18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4" fontId="15" fillId="3" borderId="6" xfId="0" applyNumberFormat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7" fillId="5" borderId="6" xfId="0" applyNumberFormat="1" applyFont="1" applyFill="1" applyBorder="1" applyAlignment="1">
      <alignment vertical="center"/>
    </xf>
    <xf numFmtId="0" fontId="17" fillId="5" borderId="6" xfId="0" applyFont="1" applyFill="1" applyBorder="1" applyAlignment="1">
      <alignment vertical="center"/>
    </xf>
    <xf numFmtId="4" fontId="17" fillId="5" borderId="6" xfId="0" applyNumberFormat="1" applyFont="1" applyFill="1" applyBorder="1" applyAlignment="1">
      <alignment vertical="center"/>
    </xf>
    <xf numFmtId="0" fontId="23" fillId="0" borderId="0" xfId="1" applyFont="1" applyAlignment="1">
      <alignment horizontal="center"/>
    </xf>
    <xf numFmtId="2" fontId="0" fillId="0" borderId="0" xfId="0" applyNumberFormat="1"/>
    <xf numFmtId="0" fontId="25" fillId="0" borderId="11" xfId="0" applyFont="1" applyBorder="1"/>
    <xf numFmtId="2" fontId="25" fillId="0" borderId="11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3" fillId="0" borderId="0" xfId="1" applyFont="1" applyAlignment="1">
      <alignment horizontal="left"/>
    </xf>
    <xf numFmtId="0" fontId="13" fillId="0" borderId="0" xfId="1" quotePrefix="1" applyFont="1" applyAlignment="1">
      <alignment horizontal="left"/>
    </xf>
    <xf numFmtId="0" fontId="25" fillId="3" borderId="18" xfId="0" applyFont="1" applyFill="1" applyBorder="1" applyAlignment="1">
      <alignment horizontal="center" vertical="center"/>
    </xf>
    <xf numFmtId="4" fontId="0" fillId="0" borderId="5" xfId="0" applyNumberFormat="1" applyBorder="1"/>
    <xf numFmtId="4" fontId="25" fillId="0" borderId="6" xfId="0" applyNumberFormat="1" applyFont="1" applyBorder="1"/>
    <xf numFmtId="4" fontId="0" fillId="0" borderId="19" xfId="0" applyNumberFormat="1" applyBorder="1"/>
    <xf numFmtId="0" fontId="4" fillId="0" borderId="20" xfId="1" applyFont="1" applyBorder="1"/>
    <xf numFmtId="0" fontId="4" fillId="0" borderId="17" xfId="1" quotePrefix="1" applyFont="1" applyBorder="1" applyAlignment="1">
      <alignment horizontal="center"/>
    </xf>
    <xf numFmtId="0" fontId="4" fillId="0" borderId="0" xfId="1" applyFont="1" applyBorder="1" applyAlignment="1">
      <alignment vertical="center"/>
    </xf>
    <xf numFmtId="0" fontId="4" fillId="0" borderId="22" xfId="1" applyFont="1" applyBorder="1"/>
    <xf numFmtId="0" fontId="4" fillId="0" borderId="5" xfId="1" quotePrefix="1" applyFont="1" applyBorder="1" applyAlignment="1">
      <alignment horizontal="center"/>
    </xf>
    <xf numFmtId="0" fontId="4" fillId="0" borderId="23" xfId="1" applyFont="1" applyBorder="1" applyAlignment="1">
      <alignment vertical="center"/>
    </xf>
    <xf numFmtId="4" fontId="0" fillId="0" borderId="0" xfId="0" applyNumberFormat="1"/>
    <xf numFmtId="0" fontId="4" fillId="0" borderId="5" xfId="0" quotePrefix="1" applyNumberFormat="1" applyFont="1" applyBorder="1" applyAlignment="1">
      <alignment horizontal="center"/>
    </xf>
    <xf numFmtId="0" fontId="13" fillId="0" borderId="21" xfId="1" quotePrefix="1" applyFont="1" applyBorder="1" applyAlignment="1">
      <alignment horizontal="center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43" fontId="27" fillId="0" borderId="1" xfId="2" applyNumberFormat="1" applyFont="1" applyBorder="1" applyAlignment="1">
      <alignment horizontal="right" vertical="center"/>
    </xf>
    <xf numFmtId="43" fontId="27" fillId="0" borderId="5" xfId="2" applyNumberFormat="1" applyFont="1" applyBorder="1" applyAlignment="1">
      <alignment horizontal="right" vertical="center"/>
    </xf>
    <xf numFmtId="168" fontId="0" fillId="0" borderId="23" xfId="0" applyNumberFormat="1" applyBorder="1" applyAlignment="1">
      <alignment horizontal="center"/>
    </xf>
    <xf numFmtId="168" fontId="0" fillId="0" borderId="24" xfId="4" applyNumberFormat="1" applyFont="1" applyBorder="1" applyAlignment="1">
      <alignment horizontal="center"/>
    </xf>
    <xf numFmtId="168" fontId="0" fillId="0" borderId="23" xfId="4" applyNumberFormat="1" applyFont="1" applyBorder="1" applyAlignment="1">
      <alignment horizontal="center"/>
    </xf>
    <xf numFmtId="43" fontId="15" fillId="0" borderId="1" xfId="2" applyNumberFormat="1" applyFont="1" applyBorder="1" applyAlignment="1">
      <alignment horizontal="right" vertical="center"/>
    </xf>
    <xf numFmtId="43" fontId="15" fillId="0" borderId="5" xfId="2" applyNumberFormat="1" applyFont="1" applyBorder="1" applyAlignment="1">
      <alignment horizontal="right" vertical="center"/>
    </xf>
    <xf numFmtId="168" fontId="0" fillId="0" borderId="1" xfId="4" applyNumberFormat="1" applyFont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68" fontId="0" fillId="0" borderId="5" xfId="4" applyNumberFormat="1" applyFont="1" applyBorder="1" applyAlignment="1">
      <alignment horizontal="center"/>
    </xf>
    <xf numFmtId="167" fontId="0" fillId="0" borderId="1" xfId="2" applyNumberFormat="1" applyFont="1" applyBorder="1" applyAlignment="1">
      <alignment horizontal="center" vertical="center"/>
    </xf>
    <xf numFmtId="168" fontId="0" fillId="0" borderId="1" xfId="0" applyNumberFormat="1" applyBorder="1" applyAlignment="1">
      <alignment horizontal="center"/>
    </xf>
    <xf numFmtId="167" fontId="0" fillId="0" borderId="5" xfId="2" applyNumberFormat="1" applyFont="1" applyBorder="1" applyAlignment="1">
      <alignment horizontal="center" vertical="center"/>
    </xf>
    <xf numFmtId="43" fontId="17" fillId="5" borderId="11" xfId="0" applyNumberFormat="1" applyFont="1" applyFill="1" applyBorder="1" applyAlignment="1">
      <alignment vertical="center"/>
    </xf>
    <xf numFmtId="43" fontId="15" fillId="0" borderId="1" xfId="0" applyNumberFormat="1" applyFont="1" applyBorder="1"/>
    <xf numFmtId="43" fontId="15" fillId="0" borderId="5" xfId="0" applyNumberFormat="1" applyFont="1" applyBorder="1"/>
    <xf numFmtId="43" fontId="15" fillId="0" borderId="7" xfId="0" applyNumberFormat="1" applyFont="1" applyBorder="1"/>
    <xf numFmtId="165" fontId="28" fillId="0" borderId="1" xfId="2" applyFont="1" applyBorder="1" applyAlignment="1">
      <alignment horizontal="right"/>
    </xf>
    <xf numFmtId="165" fontId="28" fillId="0" borderId="1" xfId="2" applyNumberFormat="1" applyFont="1" applyBorder="1" applyAlignment="1">
      <alignment horizontal="center" vertical="center"/>
    </xf>
    <xf numFmtId="164" fontId="28" fillId="0" borderId="5" xfId="4" quotePrefix="1" applyFont="1" applyBorder="1" applyAlignment="1">
      <alignment horizontal="right"/>
    </xf>
    <xf numFmtId="165" fontId="28" fillId="0" borderId="5" xfId="2" applyNumberFormat="1" applyFont="1" applyBorder="1" applyAlignment="1">
      <alignment horizontal="center" vertical="center"/>
    </xf>
    <xf numFmtId="165" fontId="28" fillId="0" borderId="5" xfId="2" applyFont="1" applyBorder="1" applyAlignment="1">
      <alignment horizontal="right"/>
    </xf>
    <xf numFmtId="164" fontId="28" fillId="0" borderId="7" xfId="4" quotePrefix="1" applyFont="1" applyBorder="1" applyAlignment="1">
      <alignment horizontal="right"/>
    </xf>
    <xf numFmtId="165" fontId="28" fillId="0" borderId="7" xfId="2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1" fontId="13" fillId="0" borderId="0" xfId="0" applyNumberFormat="1" applyFont="1"/>
    <xf numFmtId="3" fontId="13" fillId="0" borderId="0" xfId="0" applyNumberFormat="1" applyFont="1"/>
    <xf numFmtId="4" fontId="29" fillId="0" borderId="1" xfId="0" applyNumberFormat="1" applyFont="1" applyFill="1" applyBorder="1" applyAlignment="1">
      <alignment horizontal="right"/>
    </xf>
    <xf numFmtId="4" fontId="29" fillId="0" borderId="5" xfId="0" applyNumberFormat="1" applyFont="1" applyFill="1" applyBorder="1" applyAlignment="1">
      <alignment horizontal="right"/>
    </xf>
    <xf numFmtId="169" fontId="6" fillId="0" borderId="6" xfId="0" applyNumberFormat="1" applyFont="1" applyBorder="1"/>
    <xf numFmtId="0" fontId="6" fillId="0" borderId="6" xfId="0" applyFont="1" applyBorder="1" applyAlignment="1">
      <alignment vertical="center"/>
    </xf>
    <xf numFmtId="4" fontId="13" fillId="0" borderId="5" xfId="1" quotePrefix="1" applyNumberFormat="1" applyFont="1" applyBorder="1" applyAlignment="1">
      <alignment horizontal="right"/>
    </xf>
    <xf numFmtId="4" fontId="12" fillId="5" borderId="6" xfId="1" applyNumberFormat="1" applyFont="1" applyFill="1" applyBorder="1" applyAlignment="1">
      <alignment vertical="center"/>
    </xf>
    <xf numFmtId="0" fontId="0" fillId="0" borderId="15" xfId="0" applyBorder="1" applyAlignment="1">
      <alignment horizontal="center"/>
    </xf>
    <xf numFmtId="0" fontId="0" fillId="0" borderId="10" xfId="0" applyBorder="1"/>
    <xf numFmtId="4" fontId="0" fillId="0" borderId="7" xfId="0" applyNumberFormat="1" applyBorder="1"/>
    <xf numFmtId="165" fontId="27" fillId="0" borderId="0" xfId="0" applyNumberFormat="1" applyFont="1"/>
    <xf numFmtId="49" fontId="13" fillId="0" borderId="17" xfId="0" applyNumberFormat="1" applyFont="1" applyBorder="1" applyAlignment="1">
      <alignment horizontal="center" vertical="center"/>
    </xf>
    <xf numFmtId="0" fontId="13" fillId="0" borderId="17" xfId="0" applyFont="1" applyBorder="1"/>
    <xf numFmtId="43" fontId="27" fillId="0" borderId="17" xfId="2" applyNumberFormat="1" applyFont="1" applyBorder="1" applyAlignment="1">
      <alignment horizontal="right" vertical="center"/>
    </xf>
    <xf numFmtId="167" fontId="0" fillId="0" borderId="17" xfId="2" applyNumberFormat="1" applyFont="1" applyBorder="1" applyAlignment="1">
      <alignment horizontal="center" vertical="center"/>
    </xf>
    <xf numFmtId="168" fontId="0" fillId="0" borderId="17" xfId="0" applyNumberFormat="1" applyBorder="1" applyAlignment="1">
      <alignment horizontal="center"/>
    </xf>
    <xf numFmtId="168" fontId="0" fillId="0" borderId="17" xfId="4" applyNumberFormat="1" applyFont="1" applyBorder="1" applyAlignment="1">
      <alignment horizontal="center"/>
    </xf>
    <xf numFmtId="168" fontId="0" fillId="0" borderId="25" xfId="4" applyNumberFormat="1" applyFont="1" applyBorder="1" applyAlignment="1">
      <alignment horizontal="center"/>
    </xf>
    <xf numFmtId="43" fontId="15" fillId="0" borderId="17" xfId="2" applyNumberFormat="1" applyFont="1" applyBorder="1" applyAlignment="1">
      <alignment horizontal="right" vertical="center"/>
    </xf>
    <xf numFmtId="43" fontId="17" fillId="5" borderId="6" xfId="2" applyNumberFormat="1" applyFont="1" applyFill="1" applyBorder="1" applyAlignment="1">
      <alignment horizontal="right" vertical="center"/>
    </xf>
    <xf numFmtId="4" fontId="4" fillId="0" borderId="5" xfId="1" applyNumberFormat="1" applyFont="1" applyBorder="1"/>
    <xf numFmtId="10" fontId="0" fillId="6" borderId="21" xfId="44" applyNumberFormat="1" applyFont="1" applyFill="1" applyBorder="1"/>
    <xf numFmtId="0" fontId="4" fillId="6" borderId="3" xfId="1" applyFont="1" applyFill="1" applyBorder="1" applyAlignment="1">
      <alignment vertical="center"/>
    </xf>
    <xf numFmtId="0" fontId="4" fillId="6" borderId="4" xfId="1" applyFont="1" applyFill="1" applyBorder="1"/>
    <xf numFmtId="4" fontId="4" fillId="6" borderId="5" xfId="1" applyNumberFormat="1" applyFont="1" applyFill="1" applyBorder="1"/>
    <xf numFmtId="0" fontId="4" fillId="2" borderId="26" xfId="1" applyFont="1" applyFill="1" applyBorder="1" applyAlignment="1">
      <alignment horizontal="center"/>
    </xf>
    <xf numFmtId="0" fontId="4" fillId="6" borderId="26" xfId="1" applyFont="1" applyFill="1" applyBorder="1" applyAlignment="1">
      <alignment vertical="center"/>
    </xf>
    <xf numFmtId="0" fontId="4" fillId="6" borderId="27" xfId="1" applyFont="1" applyFill="1" applyBorder="1"/>
    <xf numFmtId="4" fontId="4" fillId="6" borderId="7" xfId="1" applyNumberFormat="1" applyFont="1" applyFill="1" applyBorder="1"/>
    <xf numFmtId="10" fontId="0" fillId="6" borderId="11" xfId="44" applyNumberFormat="1" applyFont="1" applyFill="1" applyBorder="1"/>
    <xf numFmtId="3" fontId="8" fillId="6" borderId="5" xfId="1" applyNumberFormat="1" applyFont="1" applyFill="1" applyBorder="1"/>
    <xf numFmtId="3" fontId="8" fillId="0" borderId="1" xfId="1" applyNumberFormat="1" applyFont="1" applyBorder="1"/>
    <xf numFmtId="3" fontId="8" fillId="0" borderId="5" xfId="1" applyNumberFormat="1" applyFont="1" applyBorder="1"/>
    <xf numFmtId="0" fontId="5" fillId="5" borderId="15" xfId="1" applyFont="1" applyFill="1" applyBorder="1" applyAlignment="1">
      <alignment horizontal="center" vertical="center"/>
    </xf>
    <xf numFmtId="0" fontId="5" fillId="5" borderId="16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5" fillId="3" borderId="15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13" fillId="3" borderId="9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" borderId="15" xfId="1" applyFont="1" applyFill="1" applyBorder="1" applyAlignment="1">
      <alignment horizontal="center"/>
    </xf>
    <xf numFmtId="0" fontId="13" fillId="3" borderId="16" xfId="1" applyFont="1" applyFill="1" applyBorder="1" applyAlignment="1">
      <alignment horizontal="center"/>
    </xf>
    <xf numFmtId="0" fontId="13" fillId="3" borderId="10" xfId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3" borderId="6" xfId="0" applyFont="1" applyFill="1" applyBorder="1" applyAlignment="1">
      <alignment horizontal="center" vertical="center"/>
    </xf>
    <xf numFmtId="4" fontId="8" fillId="5" borderId="15" xfId="0" applyNumberFormat="1" applyFont="1" applyFill="1" applyBorder="1" applyAlignment="1">
      <alignment horizontal="center" vertical="center"/>
    </xf>
    <xf numFmtId="4" fontId="8" fillId="5" borderId="1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6" fillId="0" borderId="14" xfId="0" applyFont="1" applyBorder="1" applyAlignment="1">
      <alignment horizontal="right"/>
    </xf>
    <xf numFmtId="0" fontId="12" fillId="5" borderId="6" xfId="0" applyFont="1" applyFill="1" applyBorder="1" applyAlignment="1">
      <alignment horizontal="center"/>
    </xf>
    <xf numFmtId="0" fontId="17" fillId="0" borderId="0" xfId="10" applyFont="1" applyAlignment="1">
      <alignment horizontal="center"/>
    </xf>
    <xf numFmtId="0" fontId="12" fillId="0" borderId="6" xfId="10" applyFont="1" applyBorder="1" applyAlignment="1">
      <alignment horizontal="center" vertical="center"/>
    </xf>
    <xf numFmtId="0" fontId="12" fillId="5" borderId="6" xfId="10" applyFont="1" applyFill="1" applyBorder="1" applyAlignment="1">
      <alignment horizontal="center" vertical="center"/>
    </xf>
    <xf numFmtId="0" fontId="23" fillId="0" borderId="0" xfId="1" applyFont="1" applyAlignment="1">
      <alignment horizont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30" fillId="0" borderId="14" xfId="46" applyFont="1" applyBorder="1" applyAlignment="1">
      <alignment horizontal="center"/>
    </xf>
    <xf numFmtId="0" fontId="1" fillId="0" borderId="0" xfId="46"/>
    <xf numFmtId="0" fontId="30" fillId="7" borderId="9" xfId="46" applyFont="1" applyFill="1" applyBorder="1" applyAlignment="1">
      <alignment horizontal="center" vertical="center"/>
    </xf>
    <xf numFmtId="0" fontId="30" fillId="5" borderId="9" xfId="46" applyFont="1" applyFill="1" applyBorder="1" applyAlignment="1">
      <alignment horizontal="center" vertical="center"/>
    </xf>
    <xf numFmtId="0" fontId="30" fillId="5" borderId="9" xfId="46" applyFont="1" applyFill="1" applyBorder="1" applyAlignment="1">
      <alignment horizontal="center" vertical="center" wrapText="1"/>
    </xf>
    <xf numFmtId="0" fontId="31" fillId="5" borderId="9" xfId="46" applyFont="1" applyFill="1" applyBorder="1" applyAlignment="1">
      <alignment horizontal="center" vertical="center"/>
    </xf>
    <xf numFmtId="0" fontId="30" fillId="7" borderId="21" xfId="46" applyFont="1" applyFill="1" applyBorder="1" applyAlignment="1">
      <alignment horizontal="center" vertical="center"/>
    </xf>
    <xf numFmtId="0" fontId="30" fillId="5" borderId="21" xfId="46" applyFont="1" applyFill="1" applyBorder="1" applyAlignment="1">
      <alignment horizontal="center" vertical="center"/>
    </xf>
    <xf numFmtId="0" fontId="30" fillId="5" borderId="21" xfId="46" applyFont="1" applyFill="1" applyBorder="1" applyAlignment="1">
      <alignment horizontal="center" vertical="center" wrapText="1"/>
    </xf>
    <xf numFmtId="0" fontId="31" fillId="5" borderId="21" xfId="46" applyFont="1" applyFill="1" applyBorder="1" applyAlignment="1">
      <alignment horizontal="center" vertical="center"/>
    </xf>
    <xf numFmtId="0" fontId="30" fillId="7" borderId="11" xfId="46" applyFont="1" applyFill="1" applyBorder="1" applyAlignment="1">
      <alignment horizontal="center" vertical="center"/>
    </xf>
    <xf numFmtId="0" fontId="30" fillId="5" borderId="11" xfId="46" applyFont="1" applyFill="1" applyBorder="1" applyAlignment="1">
      <alignment horizontal="center" vertical="center"/>
    </xf>
    <xf numFmtId="0" fontId="30" fillId="5" borderId="11" xfId="46" applyFont="1" applyFill="1" applyBorder="1" applyAlignment="1">
      <alignment horizontal="center" vertical="center" wrapText="1"/>
    </xf>
    <xf numFmtId="0" fontId="31" fillId="5" borderId="11" xfId="46" applyFont="1" applyFill="1" applyBorder="1" applyAlignment="1">
      <alignment horizontal="center" vertical="center"/>
    </xf>
    <xf numFmtId="0" fontId="31" fillId="0" borderId="6" xfId="46" applyFont="1" applyBorder="1"/>
    <xf numFmtId="4" fontId="31" fillId="0" borderId="6" xfId="46" applyNumberFormat="1" applyFont="1" applyBorder="1"/>
    <xf numFmtId="4" fontId="32" fillId="2" borderId="6" xfId="47" applyNumberFormat="1" applyFont="1" applyFill="1" applyBorder="1" applyAlignment="1">
      <alignment horizontal="right" vertical="center"/>
    </xf>
    <xf numFmtId="4" fontId="1" fillId="0" borderId="6" xfId="46" applyNumberFormat="1" applyBorder="1"/>
    <xf numFmtId="9" fontId="1" fillId="0" borderId="6" xfId="48" applyBorder="1"/>
    <xf numFmtId="170" fontId="1" fillId="0" borderId="0" xfId="45" applyNumberFormat="1" applyFont="1"/>
    <xf numFmtId="43" fontId="1" fillId="0" borderId="0" xfId="46" applyNumberFormat="1"/>
    <xf numFmtId="9" fontId="1" fillId="0" borderId="0" xfId="44" applyFont="1"/>
    <xf numFmtId="4" fontId="33" fillId="2" borderId="6" xfId="47" applyNumberFormat="1" applyFont="1" applyFill="1" applyBorder="1" applyAlignment="1">
      <alignment horizontal="right" vertical="center"/>
    </xf>
    <xf numFmtId="10" fontId="1" fillId="0" borderId="6" xfId="48" applyNumberFormat="1" applyBorder="1"/>
    <xf numFmtId="41" fontId="1" fillId="0" borderId="0" xfId="45" applyFont="1"/>
    <xf numFmtId="0" fontId="31" fillId="0" borderId="0" xfId="46" applyFont="1"/>
    <xf numFmtId="0" fontId="30" fillId="8" borderId="6" xfId="46" applyFont="1" applyFill="1" applyBorder="1" applyAlignment="1">
      <alignment vertical="center"/>
    </xf>
    <xf numFmtId="0" fontId="1" fillId="8" borderId="6" xfId="46" applyFill="1" applyBorder="1"/>
    <xf numFmtId="170" fontId="1" fillId="0" borderId="6" xfId="45" applyNumberFormat="1" applyFont="1" applyBorder="1"/>
    <xf numFmtId="0" fontId="30" fillId="7" borderId="6" xfId="0" applyFont="1" applyFill="1" applyBorder="1" applyAlignment="1">
      <alignment horizontal="center" vertical="center"/>
    </xf>
    <xf numFmtId="0" fontId="30" fillId="5" borderId="28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6" xfId="0" applyFont="1" applyFill="1" applyBorder="1" applyAlignment="1">
      <alignment horizontal="center" vertical="center"/>
    </xf>
    <xf numFmtId="0" fontId="30" fillId="5" borderId="6" xfId="0" applyFont="1" applyFill="1" applyBorder="1" applyAlignment="1">
      <alignment horizontal="center" vertical="center" wrapText="1"/>
    </xf>
    <xf numFmtId="0" fontId="30" fillId="5" borderId="9" xfId="0" applyFont="1" applyFill="1" applyBorder="1" applyAlignment="1">
      <alignment horizontal="center" vertical="center"/>
    </xf>
    <xf numFmtId="0" fontId="30" fillId="5" borderId="9" xfId="0" applyFont="1" applyFill="1" applyBorder="1" applyAlignment="1">
      <alignment horizontal="center" wrapText="1"/>
    </xf>
    <xf numFmtId="0" fontId="25" fillId="5" borderId="9" xfId="0" applyFont="1" applyFill="1" applyBorder="1" applyAlignment="1">
      <alignment horizontal="center" vertical="center"/>
    </xf>
    <xf numFmtId="0" fontId="30" fillId="5" borderId="11" xfId="0" applyFont="1" applyFill="1" applyBorder="1" applyAlignment="1">
      <alignment horizontal="center" vertical="center"/>
    </xf>
    <xf numFmtId="0" fontId="30" fillId="5" borderId="11" xfId="0" applyFont="1" applyFill="1" applyBorder="1" applyAlignment="1">
      <alignment horizontal="center" wrapText="1"/>
    </xf>
    <xf numFmtId="0" fontId="25" fillId="5" borderId="11" xfId="0" applyFont="1" applyFill="1" applyBorder="1" applyAlignment="1">
      <alignment horizontal="center" vertical="center"/>
    </xf>
    <xf numFmtId="0" fontId="31" fillId="0" borderId="6" xfId="0" applyFont="1" applyBorder="1"/>
    <xf numFmtId="4" fontId="31" fillId="0" borderId="6" xfId="0" applyNumberFormat="1" applyFont="1" applyBorder="1"/>
    <xf numFmtId="10" fontId="31" fillId="0" borderId="6" xfId="0" applyNumberFormat="1" applyFont="1" applyBorder="1"/>
    <xf numFmtId="4" fontId="8" fillId="0" borderId="6" xfId="0" applyNumberFormat="1" applyFont="1" applyBorder="1"/>
    <xf numFmtId="4" fontId="0" fillId="0" borderId="6" xfId="0" applyNumberFormat="1" applyBorder="1"/>
    <xf numFmtId="9" fontId="1" fillId="0" borderId="6" xfId="44" applyFont="1" applyBorder="1"/>
    <xf numFmtId="4" fontId="8" fillId="2" borderId="13" xfId="0" applyNumberFormat="1" applyFont="1" applyFill="1" applyBorder="1"/>
    <xf numFmtId="0" fontId="0" fillId="9" borderId="6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170" fontId="0" fillId="0" borderId="6" xfId="45" applyNumberFormat="1" applyFont="1" applyBorder="1"/>
    <xf numFmtId="9" fontId="0" fillId="0" borderId="6" xfId="44" applyFont="1" applyBorder="1"/>
  </cellXfs>
  <cellStyles count="49">
    <cellStyle name="Comma [0]" xfId="45" builtinId="6"/>
    <cellStyle name="Comma [0] 2" xfId="3" xr:uid="{00000000-0005-0000-0000-000000000000}"/>
    <cellStyle name="Comma [0] 2 2" xfId="6" xr:uid="{00000000-0005-0000-0000-000001000000}"/>
    <cellStyle name="Comma [0] 2 3" xfId="7" xr:uid="{00000000-0005-0000-0000-000002000000}"/>
    <cellStyle name="Comma [0] 2 4" xfId="8" xr:uid="{00000000-0005-0000-0000-000003000000}"/>
    <cellStyle name="Comma [0] 2 5" xfId="9" xr:uid="{00000000-0005-0000-0000-000004000000}"/>
    <cellStyle name="Comma [0] 2 6" xfId="5" xr:uid="{00000000-0005-0000-0000-000005000000}"/>
    <cellStyle name="Comma [0] 3" xfId="4" xr:uid="{00000000-0005-0000-0000-000006000000}"/>
    <cellStyle name="Comma 10" xfId="43" xr:uid="{00000000-0005-0000-0000-000007000000}"/>
    <cellStyle name="Comma 2" xfId="2" xr:uid="{00000000-0005-0000-0000-000008000000}"/>
    <cellStyle name="Comma 3" xfId="35" xr:uid="{00000000-0005-0000-0000-000009000000}"/>
    <cellStyle name="Comma 4" xfId="37" xr:uid="{00000000-0005-0000-0000-00000A000000}"/>
    <cellStyle name="Comma 5" xfId="38" xr:uid="{00000000-0005-0000-0000-00000B000000}"/>
    <cellStyle name="Comma 6" xfId="39" xr:uid="{00000000-0005-0000-0000-00000C000000}"/>
    <cellStyle name="Comma 7" xfId="40" xr:uid="{00000000-0005-0000-0000-00000D000000}"/>
    <cellStyle name="Comma 8" xfId="41" xr:uid="{00000000-0005-0000-0000-00000E000000}"/>
    <cellStyle name="Comma 9" xfId="42" xr:uid="{00000000-0005-0000-0000-00000F000000}"/>
    <cellStyle name="Normal" xfId="0" builtinId="0"/>
    <cellStyle name="Normal 10" xfId="10" xr:uid="{00000000-0005-0000-0000-000011000000}"/>
    <cellStyle name="Normal 11" xfId="11" xr:uid="{00000000-0005-0000-0000-000012000000}"/>
    <cellStyle name="Normal 12" xfId="34" xr:uid="{00000000-0005-0000-0000-000013000000}"/>
    <cellStyle name="Normal 13" xfId="12" xr:uid="{00000000-0005-0000-0000-000014000000}"/>
    <cellStyle name="Normal 14" xfId="36" xr:uid="{00000000-0005-0000-0000-000015000000}"/>
    <cellStyle name="Normal 15" xfId="46" xr:uid="{5F7D2698-169E-4C6B-87F6-19490ADE1E48}"/>
    <cellStyle name="Normal 2" xfId="1" xr:uid="{00000000-0005-0000-0000-000016000000}"/>
    <cellStyle name="Normal 2 2" xfId="14" xr:uid="{00000000-0005-0000-0000-000017000000}"/>
    <cellStyle name="Normal 2 2 2" xfId="15" xr:uid="{00000000-0005-0000-0000-000018000000}"/>
    <cellStyle name="Normal 2 2 3" xfId="16" xr:uid="{00000000-0005-0000-0000-000019000000}"/>
    <cellStyle name="Normal 2 3" xfId="17" xr:uid="{00000000-0005-0000-0000-00001A000000}"/>
    <cellStyle name="Normal 2 4" xfId="18" xr:uid="{00000000-0005-0000-0000-00001B000000}"/>
    <cellStyle name="Normal 2 5" xfId="19" xr:uid="{00000000-0005-0000-0000-00001C000000}"/>
    <cellStyle name="Normal 2 6" xfId="20" xr:uid="{00000000-0005-0000-0000-00001D000000}"/>
    <cellStyle name="Normal 2 7" xfId="13" xr:uid="{00000000-0005-0000-0000-00001E000000}"/>
    <cellStyle name="Normal 2 8" xfId="47" xr:uid="{FD20BC45-A618-4015-907B-13C1ABE2C20B}"/>
    <cellStyle name="Normal 3" xfId="21" xr:uid="{00000000-0005-0000-0000-00001F000000}"/>
    <cellStyle name="Normal 4" xfId="22" xr:uid="{00000000-0005-0000-0000-000020000000}"/>
    <cellStyle name="Normal 4 2" xfId="23" xr:uid="{00000000-0005-0000-0000-000021000000}"/>
    <cellStyle name="Normal 4 3" xfId="24" xr:uid="{00000000-0005-0000-0000-000022000000}"/>
    <cellStyle name="Normal 5" xfId="25" xr:uid="{00000000-0005-0000-0000-000023000000}"/>
    <cellStyle name="Normal 5 2" xfId="26" xr:uid="{00000000-0005-0000-0000-000024000000}"/>
    <cellStyle name="Normal 5 3" xfId="27" xr:uid="{00000000-0005-0000-0000-000025000000}"/>
    <cellStyle name="Normal 6" xfId="28" xr:uid="{00000000-0005-0000-0000-000026000000}"/>
    <cellStyle name="Normal 6 2" xfId="29" xr:uid="{00000000-0005-0000-0000-000027000000}"/>
    <cellStyle name="Normal 6 3" xfId="30" xr:uid="{00000000-0005-0000-0000-000028000000}"/>
    <cellStyle name="Normal 7" xfId="31" xr:uid="{00000000-0005-0000-0000-000029000000}"/>
    <cellStyle name="Normal 8" xfId="32" xr:uid="{00000000-0005-0000-0000-00002A000000}"/>
    <cellStyle name="Normal 9" xfId="33" xr:uid="{00000000-0005-0000-0000-00002B000000}"/>
    <cellStyle name="Percent" xfId="44" builtinId="5"/>
    <cellStyle name="Percent 2" xfId="48" xr:uid="{9AC2304B-6AC7-49BA-A2DF-FAC2CAE1C1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PRODUKSI</a:t>
            </a:r>
            <a:r>
              <a:rPr lang="en-US" baseline="0"/>
              <a:t> </a:t>
            </a:r>
            <a:r>
              <a:rPr lang="en-US"/>
              <a:t>PERIKANAN TANGKAP LAUT TAHUN 2020</a:t>
            </a:r>
            <a:r>
              <a:rPr lang="en-US" baseline="0"/>
              <a:t> S.D 2022</a:t>
            </a:r>
            <a:r>
              <a:rPr lang="en-US"/>
              <a:t> (DALAM TON)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'Ikan Tangkap'!$A$13</c:f>
              <c:strCache>
                <c:ptCount val="1"/>
                <c:pt idx="0">
                  <c:v>PERIKANAN TANGKAP LAUT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3888888888888888E-2"/>
                  <c:y val="-3.70370370370370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1E8-495C-A2FB-AA6E15C06103}"/>
                </c:ext>
              </c:extLst>
            </c:dLbl>
            <c:dLbl>
              <c:idx val="1"/>
              <c:layout>
                <c:manualLayout>
                  <c:x val="1.3888888888888888E-2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E8-495C-A2FB-AA6E15C06103}"/>
                </c:ext>
              </c:extLst>
            </c:dLbl>
            <c:dLbl>
              <c:idx val="2"/>
              <c:layout>
                <c:manualLayout>
                  <c:x val="2.7777777777777676E-2"/>
                  <c:y val="-3.240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1E8-495C-A2FB-AA6E15C0610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'Ikan Tangkap'!$B$12:$D$12</c:f>
              <c:numCache>
                <c:formatCode>General</c:formatCode>
                <c:ptCount val="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'Ikan Tangkap'!$B$13:$D$13</c:f>
              <c:numCache>
                <c:formatCode>#,##0.00</c:formatCode>
                <c:ptCount val="3"/>
                <c:pt idx="0">
                  <c:v>13693.3529</c:v>
                </c:pt>
                <c:pt idx="1">
                  <c:v>16010.73</c:v>
                </c:pt>
                <c:pt idx="2" formatCode="_-* #,##0.00_-;\-* #,##0.00_-;_-* &quot;-&quot;_-;_-@_-">
                  <c:v>17038.48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E8-495C-A2FB-AA6E15C061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00496280"/>
        <c:axId val="800493000"/>
        <c:axId val="0"/>
      </c:bar3DChart>
      <c:catAx>
        <c:axId val="800496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493000"/>
        <c:crosses val="autoZero"/>
        <c:auto val="1"/>
        <c:lblAlgn val="ctr"/>
        <c:lblOffset val="100"/>
        <c:noMultiLvlLbl val="0"/>
      </c:catAx>
      <c:valAx>
        <c:axId val="800493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496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PERIKANAN TANGKAP PERAIRAN UMUM </a:t>
            </a:r>
            <a:r>
              <a:rPr lang="en-US" sz="1400" b="0" i="0" u="none" strike="noStrike" baseline="0">
                <a:effectLst/>
              </a:rPr>
              <a:t>TAHUN 2020 S.D 2022 (DALAM TON)</a:t>
            </a:r>
            <a:endParaRPr lang="en-US"/>
          </a:p>
        </c:rich>
      </c:tx>
      <c:layout>
        <c:manualLayout>
          <c:xMode val="edge"/>
          <c:yMode val="edge"/>
          <c:x val="0.16881933508311461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'Ikan Tangkap'!$A$17</c:f>
              <c:strCache>
                <c:ptCount val="1"/>
                <c:pt idx="0">
                  <c:v>PERIKANAN TANGKAP PERAIRAN UMUM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7777777777777267E-3"/>
                  <c:y val="-2.777777777777777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6236001749781271E-2"/>
                      <c:h val="6.011592300962379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74E8-4EEE-AB3A-E1F456D7B67A}"/>
                </c:ext>
              </c:extLst>
            </c:dLbl>
            <c:dLbl>
              <c:idx val="1"/>
              <c:layout>
                <c:manualLayout>
                  <c:x val="5.5555555555554534E-3"/>
                  <c:y val="-3.70370370370370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4E8-4EEE-AB3A-E1F456D7B67A}"/>
                </c:ext>
              </c:extLst>
            </c:dLbl>
            <c:dLbl>
              <c:idx val="2"/>
              <c:layout>
                <c:manualLayout>
                  <c:x val="2.2222222222222223E-2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4E8-4EEE-AB3A-E1F456D7B6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'Ikan Tangkap'!$B$16:$D$16</c:f>
              <c:numCache>
                <c:formatCode>General</c:formatCode>
                <c:ptCount val="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'Ikan Tangkap'!$B$17:$D$17</c:f>
              <c:numCache>
                <c:formatCode>#,##0.00</c:formatCode>
                <c:ptCount val="3"/>
                <c:pt idx="0">
                  <c:v>478.049500516156</c:v>
                </c:pt>
                <c:pt idx="1">
                  <c:v>493</c:v>
                </c:pt>
                <c:pt idx="2" formatCode="_-* #,##0.00_-;\-* #,##0.00_-;_-* &quot;-&quot;_-;_-@_-">
                  <c:v>510.05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E8-4EEE-AB3A-E1F456D7B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6508232"/>
        <c:axId val="706508560"/>
        <c:axId val="0"/>
      </c:bar3DChart>
      <c:catAx>
        <c:axId val="706508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6508560"/>
        <c:crosses val="autoZero"/>
        <c:auto val="1"/>
        <c:lblAlgn val="ctr"/>
        <c:lblOffset val="100"/>
        <c:noMultiLvlLbl val="0"/>
      </c:catAx>
      <c:valAx>
        <c:axId val="70650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6508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Sheet3!$C$13</c:f>
              <c:strCache>
                <c:ptCount val="1"/>
                <c:pt idx="0">
                  <c:v>Produksi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Sheet3!$B$14:$B$18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Sheet3!$C$14:$C$18</c:f>
              <c:numCache>
                <c:formatCode>_-* #,##0.00_-;\-* #,##0.00_-;_-* "-"_-;_-@_-</c:formatCode>
                <c:ptCount val="5"/>
                <c:pt idx="0">
                  <c:v>1976.12</c:v>
                </c:pt>
                <c:pt idx="1">
                  <c:v>15893.61</c:v>
                </c:pt>
                <c:pt idx="2">
                  <c:v>1365</c:v>
                </c:pt>
                <c:pt idx="3">
                  <c:v>1527.6</c:v>
                </c:pt>
                <c:pt idx="4">
                  <c:v>1545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31-4005-9BD2-19FB197F7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667992"/>
        <c:axId val="91668320"/>
        <c:axId val="0"/>
      </c:bar3DChart>
      <c:catAx>
        <c:axId val="91667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68320"/>
        <c:crosses val="autoZero"/>
        <c:auto val="1"/>
        <c:lblAlgn val="ctr"/>
        <c:lblOffset val="100"/>
        <c:noMultiLvlLbl val="0"/>
      </c:catAx>
      <c:valAx>
        <c:axId val="9166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67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Produksi Perikanan</a:t>
            </a:r>
            <a:r>
              <a:rPr lang="en-US" baseline="0"/>
              <a:t> Budidaya (Dalam Ton)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Sheet3!$H$13</c:f>
              <c:strCache>
                <c:ptCount val="1"/>
                <c:pt idx="0">
                  <c:v>Produksi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Sheet3!$G$14:$G$18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Sheet3!$H$14:$H$18</c:f>
              <c:numCache>
                <c:formatCode>_-* #,##0.00_-;\-* #,##0.00_-;_-* "-"_-;_-@_-</c:formatCode>
                <c:ptCount val="5"/>
                <c:pt idx="0">
                  <c:v>17798.189999999999</c:v>
                </c:pt>
                <c:pt idx="1">
                  <c:v>17886.07</c:v>
                </c:pt>
                <c:pt idx="2">
                  <c:v>11174.07</c:v>
                </c:pt>
                <c:pt idx="3">
                  <c:v>11594.15</c:v>
                </c:pt>
                <c:pt idx="4">
                  <c:v>13505.74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84-454D-A64A-274FF3DF2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79606840"/>
        <c:axId val="579604872"/>
        <c:axId val="0"/>
      </c:bar3DChart>
      <c:catAx>
        <c:axId val="579606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604872"/>
        <c:crosses val="autoZero"/>
        <c:auto val="1"/>
        <c:lblAlgn val="ctr"/>
        <c:lblOffset val="100"/>
        <c:noMultiLvlLbl val="0"/>
      </c:catAx>
      <c:valAx>
        <c:axId val="57960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606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185208</xdr:colOff>
      <xdr:row>5</xdr:row>
      <xdr:rowOff>51858</xdr:rowOff>
    </xdr:from>
    <xdr:to>
      <xdr:col>16</xdr:col>
      <xdr:colOff>460375</xdr:colOff>
      <xdr:row>19</xdr:row>
      <xdr:rowOff>128058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42F7C5-2BF5-457C-BF0C-AB320AFEDE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328083</xdr:colOff>
      <xdr:row>10</xdr:row>
      <xdr:rowOff>104775</xdr:rowOff>
    </xdr:from>
    <xdr:to>
      <xdr:col>17</xdr:col>
      <xdr:colOff>603249</xdr:colOff>
      <xdr:row>24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EF770B1-ED5A-4A80-B31B-C7357C7BC1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19</xdr:row>
      <xdr:rowOff>9525</xdr:rowOff>
    </xdr:from>
    <xdr:to>
      <xdr:col>6</xdr:col>
      <xdr:colOff>752475</xdr:colOff>
      <xdr:row>33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3F0967-A088-4314-BF84-A1C85DDFA7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114300</xdr:colOff>
      <xdr:row>15</xdr:row>
      <xdr:rowOff>57150</xdr:rowOff>
    </xdr:from>
    <xdr:to>
      <xdr:col>15</xdr:col>
      <xdr:colOff>171450</xdr:colOff>
      <xdr:row>29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C25270-D035-489A-B74D-9DB0C1A43C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KP%20TU\Downloads\HIT.%20LAUT_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KP%20TU\Downloads\HIT.PUD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KP%20TU\Downloads\HIT.%20LAUT_22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1\Data\DATA%20STATISTIK%20202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rive/Copy%20of%20Data%20Perikanan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GA IKAN"/>
      <sheetName val="TARGET"/>
      <sheetName val="Total"/>
      <sheetName val="DEC"/>
      <sheetName val="NOV"/>
      <sheetName val="OKT"/>
      <sheetName val="SEPT"/>
      <sheetName val="AGUST"/>
      <sheetName val="JULI"/>
      <sheetName val="JUNI"/>
      <sheetName val="MEI"/>
      <sheetName val="APRIL"/>
      <sheetName val="MARET"/>
      <sheetName val="FEB"/>
      <sheetName val="JAN"/>
    </sheetNames>
    <sheetDataSet>
      <sheetData sheetId="0"/>
      <sheetData sheetId="1"/>
      <sheetData sheetId="2">
        <row r="6">
          <cell r="C6">
            <v>1753912</v>
          </cell>
        </row>
        <row r="7">
          <cell r="C7">
            <v>516919</v>
          </cell>
        </row>
        <row r="8">
          <cell r="C8">
            <v>1493339</v>
          </cell>
        </row>
        <row r="9">
          <cell r="C9">
            <v>3505858</v>
          </cell>
        </row>
        <row r="10">
          <cell r="C10">
            <v>4438780</v>
          </cell>
        </row>
        <row r="11">
          <cell r="C11">
            <v>1274497</v>
          </cell>
        </row>
        <row r="12">
          <cell r="C12">
            <v>0</v>
          </cell>
        </row>
        <row r="13">
          <cell r="C13">
            <v>6325</v>
          </cell>
        </row>
        <row r="14">
          <cell r="C14">
            <v>25295</v>
          </cell>
        </row>
        <row r="15">
          <cell r="C15">
            <v>34000</v>
          </cell>
        </row>
        <row r="16">
          <cell r="C16">
            <v>95420</v>
          </cell>
        </row>
        <row r="17">
          <cell r="C17">
            <v>724464</v>
          </cell>
        </row>
        <row r="18">
          <cell r="C18">
            <v>1465</v>
          </cell>
        </row>
        <row r="19">
          <cell r="C19">
            <v>255733</v>
          </cell>
        </row>
        <row r="21">
          <cell r="C21">
            <v>8</v>
          </cell>
        </row>
        <row r="22">
          <cell r="C22">
            <v>154346</v>
          </cell>
        </row>
        <row r="23">
          <cell r="C23">
            <v>295093</v>
          </cell>
        </row>
        <row r="24">
          <cell r="C24">
            <v>8919</v>
          </cell>
        </row>
        <row r="25">
          <cell r="C25">
            <v>154241</v>
          </cell>
        </row>
        <row r="26">
          <cell r="C26">
            <v>42344</v>
          </cell>
        </row>
        <row r="27">
          <cell r="C27">
            <v>22648</v>
          </cell>
        </row>
        <row r="28">
          <cell r="C28">
            <v>10487</v>
          </cell>
        </row>
        <row r="29">
          <cell r="C29">
            <v>165765</v>
          </cell>
        </row>
        <row r="30">
          <cell r="C30">
            <v>79057</v>
          </cell>
        </row>
        <row r="31">
          <cell r="C31">
            <v>5878</v>
          </cell>
        </row>
        <row r="32">
          <cell r="C32">
            <v>15928</v>
          </cell>
        </row>
        <row r="33">
          <cell r="C33">
            <v>2030</v>
          </cell>
        </row>
        <row r="34">
          <cell r="C34">
            <v>131839</v>
          </cell>
        </row>
        <row r="35">
          <cell r="C35">
            <v>5091</v>
          </cell>
        </row>
        <row r="36">
          <cell r="C36">
            <v>32035</v>
          </cell>
        </row>
        <row r="37">
          <cell r="C37">
            <v>1279</v>
          </cell>
        </row>
        <row r="38">
          <cell r="C38">
            <v>1100</v>
          </cell>
        </row>
        <row r="41">
          <cell r="C41">
            <v>17038445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"/>
      <sheetName val="TW"/>
      <sheetName val="TARGET"/>
      <sheetName val="2021"/>
    </sheetNames>
    <sheetDataSet>
      <sheetData sheetId="0">
        <row r="408">
          <cell r="C408">
            <v>5372.6370000000006</v>
          </cell>
          <cell r="H408">
            <v>8642510.9400000013</v>
          </cell>
        </row>
        <row r="409">
          <cell r="H409">
            <v>1814703.5340000002</v>
          </cell>
        </row>
        <row r="410">
          <cell r="H410">
            <v>1182104.2819999999</v>
          </cell>
        </row>
        <row r="411">
          <cell r="H411">
            <v>1205786.8799999997</v>
          </cell>
        </row>
        <row r="412">
          <cell r="H412">
            <v>435205.74000000005</v>
          </cell>
        </row>
        <row r="413">
          <cell r="H413">
            <v>974325.68</v>
          </cell>
        </row>
        <row r="414">
          <cell r="H414">
            <v>152557.592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GA IKAN"/>
      <sheetName val="TARGET"/>
      <sheetName val="Total"/>
      <sheetName val="DEC"/>
      <sheetName val="NOV"/>
      <sheetName val="OKT"/>
      <sheetName val="SEPT"/>
      <sheetName val="AGUST"/>
      <sheetName val="JULI"/>
      <sheetName val="JUNI"/>
      <sheetName val="MEI"/>
      <sheetName val="APRIL"/>
      <sheetName val="MARET"/>
      <sheetName val="FEB"/>
      <sheetName val="JAN"/>
    </sheetNames>
    <sheetDataSet>
      <sheetData sheetId="0"/>
      <sheetData sheetId="1"/>
      <sheetData sheetId="2">
        <row r="6">
          <cell r="Y6">
            <v>73090511966.666656</v>
          </cell>
        </row>
        <row r="41">
          <cell r="K41">
            <v>1491041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 tangkap baru"/>
      <sheetName val="prod tangkap lama"/>
      <sheetName val="tangkap PU rinci baru"/>
      <sheetName val="tangkap PU rinci"/>
      <sheetName val="prod budidaya"/>
      <sheetName val="TKI"/>
      <sheetName val="pengolahan"/>
      <sheetName val="tpi"/>
      <sheetName val="bbi"/>
      <sheetName val="BKP3"/>
      <sheetName val="coba"/>
    </sheetNames>
    <sheetDataSet>
      <sheetData sheetId="0">
        <row r="6">
          <cell r="K6">
            <v>1740.9770000000001</v>
          </cell>
        </row>
      </sheetData>
      <sheetData sheetId="1"/>
      <sheetData sheetId="2">
        <row r="91">
          <cell r="C91">
            <v>5.1929999999999996</v>
          </cell>
        </row>
      </sheetData>
      <sheetData sheetId="3"/>
      <sheetData sheetId="4">
        <row r="8">
          <cell r="K8">
            <v>1526.4</v>
          </cell>
        </row>
        <row r="16">
          <cell r="K16">
            <v>0</v>
          </cell>
          <cell r="L16">
            <v>0</v>
          </cell>
        </row>
      </sheetData>
      <sheetData sheetId="5"/>
      <sheetData sheetId="6">
        <row r="8">
          <cell r="W8">
            <v>5778.82</v>
          </cell>
        </row>
      </sheetData>
      <sheetData sheetId="7"/>
      <sheetData sheetId="8"/>
      <sheetData sheetId="9">
        <row r="6">
          <cell r="S6">
            <v>16503.731</v>
          </cell>
        </row>
      </sheetData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Tangkap_laut"/>
      <sheetName val="Ikan Tangkap"/>
      <sheetName val="Data Tangkap_pud"/>
      <sheetName val="Data Tangkap_kec"/>
      <sheetName val="Data Budidaya_total"/>
      <sheetName val="Sheet3"/>
      <sheetName val="Data Budidaya_kec"/>
      <sheetName val="Realisasi PAD TPI&amp;BBI"/>
      <sheetName val="Data Olahan_total"/>
      <sheetName val="Data Olahan_kec"/>
    </sheetNames>
    <sheetDataSet>
      <sheetData sheetId="0" refreshError="1"/>
      <sheetData sheetId="1">
        <row r="12">
          <cell r="B12">
            <v>2020</v>
          </cell>
          <cell r="C12">
            <v>2021</v>
          </cell>
          <cell r="D12">
            <v>2022</v>
          </cell>
        </row>
        <row r="13">
          <cell r="A13" t="str">
            <v>PERIKANAN TANGKAP LAUT</v>
          </cell>
          <cell r="B13">
            <v>13693.3529</v>
          </cell>
          <cell r="C13">
            <v>16010.73</v>
          </cell>
          <cell r="D13">
            <v>17038.48</v>
          </cell>
        </row>
        <row r="16">
          <cell r="B16">
            <v>2020</v>
          </cell>
          <cell r="C16">
            <v>2021</v>
          </cell>
          <cell r="D16">
            <v>2022</v>
          </cell>
        </row>
        <row r="17">
          <cell r="A17" t="str">
            <v>PERIKANAN TANGKAP PERAIRAN UMUM</v>
          </cell>
          <cell r="B17">
            <v>478.049500516156</v>
          </cell>
          <cell r="C17">
            <v>493</v>
          </cell>
          <cell r="D17">
            <v>510.05</v>
          </cell>
        </row>
      </sheetData>
      <sheetData sheetId="2" refreshError="1"/>
      <sheetData sheetId="3" refreshError="1"/>
      <sheetData sheetId="4" refreshError="1"/>
      <sheetData sheetId="5">
        <row r="13">
          <cell r="C13" t="str">
            <v xml:space="preserve">Produksi </v>
          </cell>
          <cell r="H13" t="str">
            <v xml:space="preserve">Produksi </v>
          </cell>
        </row>
        <row r="14">
          <cell r="B14">
            <v>2018</v>
          </cell>
          <cell r="C14">
            <v>1976.12</v>
          </cell>
          <cell r="G14">
            <v>2018</v>
          </cell>
          <cell r="H14">
            <v>17798.189999999999</v>
          </cell>
        </row>
        <row r="15">
          <cell r="B15">
            <v>2019</v>
          </cell>
          <cell r="C15">
            <v>15893.61</v>
          </cell>
          <cell r="G15">
            <v>2019</v>
          </cell>
          <cell r="H15">
            <v>17886.07</v>
          </cell>
        </row>
        <row r="16">
          <cell r="B16">
            <v>2020</v>
          </cell>
          <cell r="C16">
            <v>1365</v>
          </cell>
          <cell r="G16">
            <v>2020</v>
          </cell>
          <cell r="H16">
            <v>11174.07</v>
          </cell>
        </row>
        <row r="17">
          <cell r="B17">
            <v>2021</v>
          </cell>
          <cell r="C17">
            <v>1527.6</v>
          </cell>
          <cell r="G17">
            <v>2021</v>
          </cell>
          <cell r="H17">
            <v>11594.15</v>
          </cell>
        </row>
        <row r="18">
          <cell r="B18">
            <v>2022</v>
          </cell>
          <cell r="C18">
            <v>1545</v>
          </cell>
          <cell r="G18">
            <v>2022</v>
          </cell>
          <cell r="H18">
            <v>13505.74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51"/>
  <sheetViews>
    <sheetView topLeftCell="A25" zoomScale="90" zoomScaleNormal="90" workbookViewId="0">
      <selection activeCell="K41" sqref="K41"/>
    </sheetView>
  </sheetViews>
  <sheetFormatPr defaultRowHeight="15"/>
  <cols>
    <col min="1" max="1" width="6.140625" customWidth="1"/>
    <col min="3" max="3" width="19.85546875" customWidth="1"/>
    <col min="4" max="4" width="20" customWidth="1"/>
    <col min="5" max="5" width="21" customWidth="1"/>
    <col min="6" max="6" width="0" hidden="1" customWidth="1"/>
    <col min="7" max="7" width="19.140625" hidden="1" customWidth="1"/>
    <col min="8" max="8" width="14.42578125" style="20" hidden="1" customWidth="1"/>
    <col min="9" max="9" width="0" style="20" hidden="1" customWidth="1"/>
    <col min="10" max="10" width="9.140625" style="20"/>
    <col min="11" max="11" width="18.7109375" bestFit="1" customWidth="1"/>
    <col min="14" max="14" width="13.42578125" bestFit="1" customWidth="1"/>
    <col min="15" max="15" width="7.42578125" bestFit="1" customWidth="1"/>
  </cols>
  <sheetData>
    <row r="1" spans="1:15" ht="15.75">
      <c r="A1" s="249" t="s">
        <v>0</v>
      </c>
      <c r="B1" s="249"/>
      <c r="C1" s="249"/>
      <c r="D1" s="249"/>
      <c r="E1" s="249"/>
    </row>
    <row r="2" spans="1:15">
      <c r="A2" s="1"/>
      <c r="B2" s="1"/>
      <c r="C2" s="1"/>
      <c r="D2" s="1"/>
      <c r="E2" s="1"/>
    </row>
    <row r="3" spans="1:15" ht="16.5">
      <c r="A3" s="7" t="s">
        <v>1</v>
      </c>
      <c r="B3" s="7"/>
      <c r="C3" s="7" t="s">
        <v>2</v>
      </c>
      <c r="D3" s="7"/>
      <c r="E3" s="7"/>
    </row>
    <row r="4" spans="1:15" ht="16.5">
      <c r="A4" s="7" t="s">
        <v>112</v>
      </c>
      <c r="B4" s="7"/>
      <c r="C4" s="7" t="s">
        <v>189</v>
      </c>
      <c r="D4" s="7"/>
      <c r="E4" s="7"/>
    </row>
    <row r="5" spans="1:15" ht="16.5">
      <c r="A5" s="7"/>
      <c r="B5" s="7"/>
      <c r="C5" s="7"/>
      <c r="D5" s="7"/>
      <c r="E5" s="7"/>
    </row>
    <row r="6" spans="1:15" ht="27" customHeight="1">
      <c r="A6" s="13" t="s">
        <v>3</v>
      </c>
      <c r="B6" s="250" t="s">
        <v>4</v>
      </c>
      <c r="C6" s="251"/>
      <c r="D6" s="14" t="s">
        <v>114</v>
      </c>
      <c r="E6" s="14" t="s">
        <v>113</v>
      </c>
      <c r="H6" s="21"/>
      <c r="I6" s="21"/>
      <c r="J6" s="21"/>
    </row>
    <row r="7" spans="1:15" ht="16.5">
      <c r="A7" s="9">
        <v>1</v>
      </c>
      <c r="B7" s="3" t="s">
        <v>5</v>
      </c>
      <c r="C7" s="8"/>
      <c r="D7" s="214">
        <v>1753.912</v>
      </c>
      <c r="E7" s="11">
        <v>73487283966.666702</v>
      </c>
      <c r="G7" s="217" t="s">
        <v>5</v>
      </c>
      <c r="H7" s="216">
        <f>[1]Total!$C$6</f>
        <v>1753912</v>
      </c>
      <c r="I7" s="147">
        <f>H7/1000</f>
        <v>1753.912</v>
      </c>
      <c r="K7" s="252" t="s">
        <v>200</v>
      </c>
      <c r="L7" s="252"/>
      <c r="M7" s="252"/>
      <c r="N7" s="252"/>
      <c r="O7" s="252"/>
    </row>
    <row r="8" spans="1:15" ht="16.5">
      <c r="A8" s="9">
        <v>2</v>
      </c>
      <c r="B8" s="4" t="s">
        <v>6</v>
      </c>
      <c r="C8" s="5"/>
      <c r="D8" s="215">
        <v>516.91899999999998</v>
      </c>
      <c r="E8" s="12">
        <v>17858797400</v>
      </c>
      <c r="G8" s="217" t="s">
        <v>6</v>
      </c>
      <c r="H8" s="216">
        <f>[1]Total!$C$7</f>
        <v>516919</v>
      </c>
      <c r="I8" s="147">
        <f t="shared" ref="I8:I39" si="0">H8/1000</f>
        <v>516.91899999999998</v>
      </c>
      <c r="K8" s="13" t="s">
        <v>3</v>
      </c>
      <c r="L8" s="250" t="s">
        <v>4</v>
      </c>
      <c r="M8" s="251"/>
      <c r="N8" s="14" t="s">
        <v>114</v>
      </c>
      <c r="O8" s="14" t="s">
        <v>201</v>
      </c>
    </row>
    <row r="9" spans="1:15" ht="16.5">
      <c r="A9" s="9">
        <v>3</v>
      </c>
      <c r="B9" s="4" t="s">
        <v>7</v>
      </c>
      <c r="C9" s="5"/>
      <c r="D9" s="215">
        <v>1493.3389999999999</v>
      </c>
      <c r="E9" s="12">
        <v>55776483822.222198</v>
      </c>
      <c r="G9" s="217" t="s">
        <v>7</v>
      </c>
      <c r="H9" s="216">
        <f>[1]Total!$C$8</f>
        <v>1493339</v>
      </c>
      <c r="I9" s="147">
        <f t="shared" si="0"/>
        <v>1493.3389999999999</v>
      </c>
      <c r="K9" s="9">
        <v>1</v>
      </c>
      <c r="L9" s="4" t="s">
        <v>9</v>
      </c>
      <c r="M9" s="5"/>
      <c r="N9" s="233">
        <v>4438.78</v>
      </c>
      <c r="O9" s="234">
        <f>N9/$K$15</f>
        <v>0.26051548116172535</v>
      </c>
    </row>
    <row r="10" spans="1:15" ht="16.5">
      <c r="A10" s="9">
        <v>4</v>
      </c>
      <c r="B10" s="4" t="s">
        <v>8</v>
      </c>
      <c r="C10" s="5"/>
      <c r="D10" s="215">
        <v>3505.8580000000002</v>
      </c>
      <c r="E10" s="12">
        <v>57177027950</v>
      </c>
      <c r="G10" s="217" t="s">
        <v>8</v>
      </c>
      <c r="H10" s="216">
        <f>[1]Total!$C$9</f>
        <v>3505858</v>
      </c>
      <c r="I10" s="147">
        <f t="shared" si="0"/>
        <v>3505.8580000000002</v>
      </c>
      <c r="K10" s="9">
        <v>2</v>
      </c>
      <c r="L10" s="235" t="s">
        <v>8</v>
      </c>
      <c r="M10" s="236"/>
      <c r="N10" s="237">
        <v>3505.8580000000002</v>
      </c>
      <c r="O10" s="234">
        <f t="shared" ref="O10:O12" si="1">N10/$K$15</f>
        <v>0.20576155694913564</v>
      </c>
    </row>
    <row r="11" spans="1:15" ht="16.5">
      <c r="A11" s="9">
        <v>5</v>
      </c>
      <c r="B11" s="4" t="s">
        <v>9</v>
      </c>
      <c r="C11" s="5"/>
      <c r="D11" s="215">
        <v>4438.78</v>
      </c>
      <c r="E11" s="12">
        <v>46502831400</v>
      </c>
      <c r="G11" s="217" t="s">
        <v>9</v>
      </c>
      <c r="H11" s="216">
        <f>[1]Total!$C$10</f>
        <v>4438780</v>
      </c>
      <c r="I11" s="147">
        <f t="shared" si="0"/>
        <v>4438.78</v>
      </c>
      <c r="K11" s="9">
        <v>3</v>
      </c>
      <c r="L11" s="235" t="s">
        <v>18</v>
      </c>
      <c r="M11" s="236"/>
      <c r="N11" s="237">
        <v>1784.29</v>
      </c>
      <c r="O11" s="234">
        <f t="shared" si="1"/>
        <v>0.1047213801724922</v>
      </c>
    </row>
    <row r="12" spans="1:15" ht="16.5">
      <c r="A12" s="9">
        <v>6</v>
      </c>
      <c r="B12" s="4" t="s">
        <v>10</v>
      </c>
      <c r="C12" s="5"/>
      <c r="D12" s="215">
        <v>1274.4970000000001</v>
      </c>
      <c r="E12" s="12">
        <v>39670308100</v>
      </c>
      <c r="G12" s="217" t="s">
        <v>10</v>
      </c>
      <c r="H12" s="216">
        <f>[1]Total!$C$11</f>
        <v>1274497</v>
      </c>
      <c r="I12" s="147">
        <f t="shared" si="0"/>
        <v>1274.4970000000001</v>
      </c>
      <c r="K12" s="9">
        <v>4</v>
      </c>
      <c r="L12" s="235" t="s">
        <v>5</v>
      </c>
      <c r="M12" s="236"/>
      <c r="N12" s="237">
        <v>1753.912</v>
      </c>
      <c r="O12" s="234">
        <f t="shared" si="1"/>
        <v>0.10293847151589493</v>
      </c>
    </row>
    <row r="13" spans="1:15" ht="16.5">
      <c r="A13" s="9">
        <v>7</v>
      </c>
      <c r="B13" s="4" t="s">
        <v>11</v>
      </c>
      <c r="C13" s="5"/>
      <c r="D13" s="215">
        <v>0</v>
      </c>
      <c r="E13" s="12">
        <v>0</v>
      </c>
      <c r="G13" s="217" t="s">
        <v>11</v>
      </c>
      <c r="H13" s="216">
        <f>[1]Total!$C$12</f>
        <v>0</v>
      </c>
      <c r="I13" s="147">
        <f t="shared" si="0"/>
        <v>0</v>
      </c>
      <c r="K13" s="238"/>
      <c r="L13" s="239"/>
      <c r="M13" s="240"/>
      <c r="N13" s="241"/>
      <c r="O13" s="242"/>
    </row>
    <row r="14" spans="1:15" ht="16.5">
      <c r="A14" s="9">
        <v>8</v>
      </c>
      <c r="B14" s="4" t="s">
        <v>12</v>
      </c>
      <c r="C14" s="5"/>
      <c r="D14" s="215">
        <v>6.3250000000000002</v>
      </c>
      <c r="E14" s="12">
        <v>159750000</v>
      </c>
      <c r="G14" s="217" t="s">
        <v>12</v>
      </c>
      <c r="H14" s="216">
        <f>[1]Total!$C$13</f>
        <v>6325</v>
      </c>
      <c r="I14" s="147">
        <f t="shared" si="0"/>
        <v>6.3250000000000002</v>
      </c>
    </row>
    <row r="15" spans="1:15" ht="16.5">
      <c r="A15" s="9">
        <v>9</v>
      </c>
      <c r="B15" s="4" t="s">
        <v>13</v>
      </c>
      <c r="C15" s="5"/>
      <c r="D15" s="215">
        <v>25.295000000000002</v>
      </c>
      <c r="E15" s="12">
        <v>257450000</v>
      </c>
      <c r="G15" s="217" t="s">
        <v>13</v>
      </c>
      <c r="H15" s="216">
        <f>[1]Total!$C$14</f>
        <v>25295</v>
      </c>
      <c r="I15" s="147">
        <f t="shared" si="0"/>
        <v>25.295000000000002</v>
      </c>
      <c r="K15" s="49">
        <v>17038.45</v>
      </c>
    </row>
    <row r="16" spans="1:15" ht="16.5">
      <c r="A16" s="9">
        <v>10</v>
      </c>
      <c r="B16" s="4" t="s">
        <v>14</v>
      </c>
      <c r="C16" s="5"/>
      <c r="D16" s="215">
        <v>34</v>
      </c>
      <c r="E16" s="12">
        <v>850000000</v>
      </c>
      <c r="G16" s="217" t="s">
        <v>14</v>
      </c>
      <c r="H16" s="216">
        <f>[1]Total!$C$15</f>
        <v>34000</v>
      </c>
      <c r="I16" s="147">
        <f t="shared" si="0"/>
        <v>34</v>
      </c>
    </row>
    <row r="17" spans="1:15" ht="16.5">
      <c r="A17" s="9">
        <v>11</v>
      </c>
      <c r="B17" s="4" t="s">
        <v>15</v>
      </c>
      <c r="C17" s="5"/>
      <c r="D17" s="215">
        <v>95.42</v>
      </c>
      <c r="E17" s="12">
        <v>4734364000</v>
      </c>
      <c r="G17" s="217" t="s">
        <v>15</v>
      </c>
      <c r="H17" s="216">
        <f>[1]Total!$C$16</f>
        <v>95420</v>
      </c>
      <c r="I17" s="147">
        <f t="shared" si="0"/>
        <v>95.42</v>
      </c>
      <c r="K17" s="252" t="s">
        <v>202</v>
      </c>
      <c r="L17" s="252"/>
      <c r="M17" s="252"/>
      <c r="N17" s="252"/>
      <c r="O17" s="252"/>
    </row>
    <row r="18" spans="1:15" ht="16.5">
      <c r="A18" s="9">
        <v>12</v>
      </c>
      <c r="B18" s="4" t="s">
        <v>16</v>
      </c>
      <c r="C18" s="6"/>
      <c r="D18" s="215">
        <v>724.46400000000006</v>
      </c>
      <c r="E18" s="12">
        <v>10415646800</v>
      </c>
      <c r="G18" s="217" t="s">
        <v>16</v>
      </c>
      <c r="H18" s="216">
        <f>[1]Total!$C$17</f>
        <v>724464</v>
      </c>
      <c r="I18" s="147">
        <f t="shared" si="0"/>
        <v>724.46400000000006</v>
      </c>
      <c r="K18" s="13" t="s">
        <v>3</v>
      </c>
      <c r="L18" s="250" t="s">
        <v>4</v>
      </c>
      <c r="M18" s="251"/>
      <c r="N18" s="14" t="s">
        <v>113</v>
      </c>
      <c r="O18" s="14" t="s">
        <v>201</v>
      </c>
    </row>
    <row r="19" spans="1:15" ht="16.5">
      <c r="A19" s="9">
        <v>13</v>
      </c>
      <c r="B19" s="4" t="s">
        <v>195</v>
      </c>
      <c r="C19" s="5"/>
      <c r="D19" s="215">
        <v>1.47</v>
      </c>
      <c r="E19" s="12">
        <v>21975000</v>
      </c>
      <c r="G19" s="217" t="s">
        <v>195</v>
      </c>
      <c r="H19" s="216">
        <f>[1]Total!$C$18</f>
        <v>1465</v>
      </c>
      <c r="I19" s="147">
        <f t="shared" si="0"/>
        <v>1.4650000000000001</v>
      </c>
      <c r="K19" s="9">
        <v>1</v>
      </c>
      <c r="L19" s="235" t="s">
        <v>5</v>
      </c>
      <c r="M19" s="5"/>
      <c r="N19" s="243">
        <v>73487283966.666702</v>
      </c>
      <c r="O19" s="234">
        <f>N19/$K$25</f>
        <v>0.19559468566685334</v>
      </c>
    </row>
    <row r="20" spans="1:15" ht="16.5">
      <c r="A20" s="9">
        <v>14</v>
      </c>
      <c r="B20" s="4" t="s">
        <v>17</v>
      </c>
      <c r="C20" s="5"/>
      <c r="D20" s="215">
        <v>255.733</v>
      </c>
      <c r="E20" s="12">
        <v>5770233200</v>
      </c>
      <c r="G20" s="217" t="s">
        <v>17</v>
      </c>
      <c r="H20" s="216">
        <f>[1]Total!$C$19</f>
        <v>255733</v>
      </c>
      <c r="I20" s="147">
        <f t="shared" si="0"/>
        <v>255.733</v>
      </c>
      <c r="K20" s="9">
        <v>2</v>
      </c>
      <c r="L20" s="235" t="s">
        <v>8</v>
      </c>
      <c r="M20" s="236"/>
      <c r="N20" s="244">
        <v>57177027950</v>
      </c>
      <c r="O20" s="234">
        <f t="shared" ref="O20:O22" si="2">N20/$K$25</f>
        <v>0.1521831016957696</v>
      </c>
    </row>
    <row r="21" spans="1:15" ht="16.5">
      <c r="A21" s="9">
        <v>15</v>
      </c>
      <c r="B21" s="4" t="s">
        <v>18</v>
      </c>
      <c r="C21" s="5"/>
      <c r="D21" s="215">
        <v>1784.29</v>
      </c>
      <c r="E21" s="12">
        <v>8191897400</v>
      </c>
      <c r="G21" s="217" t="s">
        <v>18</v>
      </c>
      <c r="H21" s="216">
        <f>[1]Total!$C$220</f>
        <v>0</v>
      </c>
      <c r="I21" s="147">
        <f t="shared" si="0"/>
        <v>0</v>
      </c>
      <c r="K21" s="9">
        <v>3</v>
      </c>
      <c r="L21" s="4" t="s">
        <v>203</v>
      </c>
      <c r="M21" s="236"/>
      <c r="N21" s="243">
        <v>55776483822.222198</v>
      </c>
      <c r="O21" s="234">
        <f t="shared" si="2"/>
        <v>0.14845539570843833</v>
      </c>
    </row>
    <row r="22" spans="1:15" ht="16.5">
      <c r="A22" s="9">
        <v>16</v>
      </c>
      <c r="B22" s="4" t="s">
        <v>19</v>
      </c>
      <c r="C22" s="5"/>
      <c r="D22" s="215">
        <v>8.0000000000000002E-3</v>
      </c>
      <c r="E22" s="12">
        <v>304000</v>
      </c>
      <c r="G22" s="217" t="s">
        <v>19</v>
      </c>
      <c r="H22" s="216">
        <f>[1]Total!$C$21</f>
        <v>8</v>
      </c>
      <c r="I22" s="147">
        <f t="shared" si="0"/>
        <v>8.0000000000000002E-3</v>
      </c>
      <c r="K22" s="9">
        <v>4</v>
      </c>
      <c r="L22" s="235" t="s">
        <v>9</v>
      </c>
      <c r="M22" s="236"/>
      <c r="N22" s="245">
        <v>46502831400</v>
      </c>
      <c r="O22" s="234">
        <f t="shared" si="2"/>
        <v>0.12377252497761958</v>
      </c>
    </row>
    <row r="23" spans="1:15" ht="16.5">
      <c r="A23" s="9">
        <v>17</v>
      </c>
      <c r="B23" s="4" t="s">
        <v>20</v>
      </c>
      <c r="C23" s="5"/>
      <c r="D23" s="215">
        <v>154.346</v>
      </c>
      <c r="E23" s="12">
        <v>11706124000</v>
      </c>
      <c r="G23" s="217" t="s">
        <v>20</v>
      </c>
      <c r="H23" s="216">
        <f>[1]Total!$C$22</f>
        <v>154346</v>
      </c>
      <c r="I23" s="147">
        <f t="shared" si="0"/>
        <v>154.346</v>
      </c>
    </row>
    <row r="24" spans="1:15" ht="16.5">
      <c r="A24" s="9">
        <v>18</v>
      </c>
      <c r="B24" s="4" t="s">
        <v>21</v>
      </c>
      <c r="C24" s="5"/>
      <c r="D24" s="215">
        <v>295.09300000000002</v>
      </c>
      <c r="E24" s="12">
        <v>9110736600</v>
      </c>
      <c r="G24" s="217" t="s">
        <v>21</v>
      </c>
      <c r="H24" s="216">
        <f>[1]Total!$C$23</f>
        <v>295093</v>
      </c>
      <c r="I24" s="147">
        <f t="shared" si="0"/>
        <v>295.09300000000002</v>
      </c>
    </row>
    <row r="25" spans="1:15" ht="16.5">
      <c r="A25" s="9">
        <v>19</v>
      </c>
      <c r="B25" s="4" t="s">
        <v>22</v>
      </c>
      <c r="C25" s="5"/>
      <c r="D25" s="215">
        <v>8.9190000000000005</v>
      </c>
      <c r="E25" s="12">
        <v>532610000</v>
      </c>
      <c r="G25" s="217" t="s">
        <v>22</v>
      </c>
      <c r="H25" s="216">
        <f>[1]Total!$C$24</f>
        <v>8919</v>
      </c>
      <c r="I25" s="147">
        <f t="shared" si="0"/>
        <v>8.9190000000000005</v>
      </c>
      <c r="K25">
        <v>375712068638.88892</v>
      </c>
    </row>
    <row r="26" spans="1:15" ht="16.5">
      <c r="A26" s="9">
        <v>20</v>
      </c>
      <c r="B26" s="4" t="s">
        <v>23</v>
      </c>
      <c r="C26" s="5"/>
      <c r="D26" s="215">
        <v>154.24100000000001</v>
      </c>
      <c r="E26" s="12">
        <v>3491278000</v>
      </c>
      <c r="G26" s="217" t="s">
        <v>23</v>
      </c>
      <c r="H26" s="216">
        <f>[1]Total!$C$25</f>
        <v>154241</v>
      </c>
      <c r="I26" s="147">
        <f t="shared" si="0"/>
        <v>154.24100000000001</v>
      </c>
    </row>
    <row r="27" spans="1:15" ht="16.5">
      <c r="A27" s="9">
        <v>21</v>
      </c>
      <c r="B27" s="4" t="s">
        <v>24</v>
      </c>
      <c r="C27" s="5"/>
      <c r="D27" s="215">
        <v>42.344000000000001</v>
      </c>
      <c r="E27" s="12">
        <v>12657024000</v>
      </c>
      <c r="G27" s="217" t="s">
        <v>24</v>
      </c>
      <c r="H27" s="216">
        <f>[1]Total!$C$26</f>
        <v>42344</v>
      </c>
      <c r="I27" s="147">
        <f t="shared" si="0"/>
        <v>42.344000000000001</v>
      </c>
    </row>
    <row r="28" spans="1:15" ht="16.5">
      <c r="A28" s="9">
        <v>22</v>
      </c>
      <c r="B28" s="4" t="s">
        <v>25</v>
      </c>
      <c r="C28" s="5"/>
      <c r="D28" s="215">
        <v>22.648</v>
      </c>
      <c r="E28" s="12">
        <v>584950000</v>
      </c>
      <c r="G28" s="217" t="s">
        <v>196</v>
      </c>
      <c r="H28" s="216">
        <f>[1]Total!$C$27</f>
        <v>22648</v>
      </c>
      <c r="I28" s="147">
        <f t="shared" si="0"/>
        <v>22.648</v>
      </c>
    </row>
    <row r="29" spans="1:15" ht="16.5">
      <c r="A29" s="2">
        <v>23</v>
      </c>
      <c r="B29" s="4" t="s">
        <v>26</v>
      </c>
      <c r="C29" s="5"/>
      <c r="D29" s="215">
        <v>10.487</v>
      </c>
      <c r="E29" s="12">
        <v>146926000</v>
      </c>
      <c r="G29" s="217" t="s">
        <v>26</v>
      </c>
      <c r="H29" s="216">
        <f>[1]Total!$C$28</f>
        <v>10487</v>
      </c>
      <c r="I29" s="147">
        <f t="shared" si="0"/>
        <v>10.487</v>
      </c>
    </row>
    <row r="30" spans="1:15" ht="16.5">
      <c r="A30" s="2">
        <v>24</v>
      </c>
      <c r="B30" s="4" t="s">
        <v>27</v>
      </c>
      <c r="C30" s="5"/>
      <c r="D30" s="215">
        <v>165.76499999999999</v>
      </c>
      <c r="E30" s="12">
        <v>8250134000</v>
      </c>
      <c r="G30" s="217" t="s">
        <v>27</v>
      </c>
      <c r="H30" s="216">
        <f>[1]Total!$C$29</f>
        <v>165765</v>
      </c>
      <c r="I30" s="147">
        <f t="shared" si="0"/>
        <v>165.76499999999999</v>
      </c>
    </row>
    <row r="31" spans="1:15" ht="16.5">
      <c r="A31" s="2">
        <v>25</v>
      </c>
      <c r="B31" s="10" t="s">
        <v>28</v>
      </c>
      <c r="C31" s="5"/>
      <c r="D31" s="215">
        <v>79.057000000000002</v>
      </c>
      <c r="E31" s="12">
        <v>4051465000</v>
      </c>
      <c r="G31" s="217" t="s">
        <v>28</v>
      </c>
      <c r="H31" s="216">
        <f>[1]Total!$C$30</f>
        <v>79057</v>
      </c>
      <c r="I31" s="147">
        <f t="shared" si="0"/>
        <v>79.057000000000002</v>
      </c>
    </row>
    <row r="32" spans="1:15" ht="16.5">
      <c r="A32" s="2">
        <v>26</v>
      </c>
      <c r="B32" s="10" t="s">
        <v>29</v>
      </c>
      <c r="C32" s="5"/>
      <c r="D32" s="215">
        <v>5.8780000000000001</v>
      </c>
      <c r="E32" s="12">
        <v>75210000</v>
      </c>
      <c r="G32" s="217" t="s">
        <v>29</v>
      </c>
      <c r="H32" s="216">
        <f>[1]Total!$C$31</f>
        <v>5878</v>
      </c>
      <c r="I32" s="147">
        <f t="shared" si="0"/>
        <v>5.8780000000000001</v>
      </c>
    </row>
    <row r="33" spans="1:11" ht="16.5">
      <c r="A33" s="2">
        <v>27</v>
      </c>
      <c r="B33" s="10" t="s">
        <v>30</v>
      </c>
      <c r="C33" s="5"/>
      <c r="D33" s="215">
        <v>15.928000000000001</v>
      </c>
      <c r="E33" s="12">
        <v>273920000</v>
      </c>
      <c r="G33" s="217" t="s">
        <v>30</v>
      </c>
      <c r="H33" s="216">
        <f>[1]Total!$C$32</f>
        <v>15928</v>
      </c>
      <c r="I33" s="147">
        <f t="shared" si="0"/>
        <v>15.928000000000001</v>
      </c>
    </row>
    <row r="34" spans="1:11" ht="16.5">
      <c r="A34" s="2">
        <v>28</v>
      </c>
      <c r="B34" s="10" t="s">
        <v>31</v>
      </c>
      <c r="C34" s="5"/>
      <c r="D34" s="215">
        <v>2.0299999999999998</v>
      </c>
      <c r="E34" s="12">
        <v>65450000</v>
      </c>
      <c r="G34" s="217" t="s">
        <v>197</v>
      </c>
      <c r="H34" s="216">
        <f>[1]Total!$C$33</f>
        <v>2030</v>
      </c>
      <c r="I34" s="147">
        <f t="shared" si="0"/>
        <v>2.0299999999999998</v>
      </c>
    </row>
    <row r="35" spans="1:11" ht="16.5">
      <c r="A35" s="2">
        <v>29</v>
      </c>
      <c r="B35" s="10" t="s">
        <v>32</v>
      </c>
      <c r="C35" s="5"/>
      <c r="D35" s="215">
        <v>131.839</v>
      </c>
      <c r="E35" s="12">
        <v>3674348000</v>
      </c>
      <c r="G35" s="217" t="s">
        <v>32</v>
      </c>
      <c r="H35" s="216">
        <f>[1]Total!$C$34</f>
        <v>131839</v>
      </c>
      <c r="I35" s="147">
        <f t="shared" si="0"/>
        <v>131.839</v>
      </c>
    </row>
    <row r="36" spans="1:11" ht="16.5">
      <c r="A36" s="2">
        <v>30</v>
      </c>
      <c r="B36" s="4" t="s">
        <v>33</v>
      </c>
      <c r="C36" s="5"/>
      <c r="D36" s="215">
        <v>1.2789999999999999</v>
      </c>
      <c r="E36" s="12">
        <v>217540000</v>
      </c>
      <c r="G36" s="217" t="s">
        <v>198</v>
      </c>
      <c r="H36" s="216">
        <f>[1]Total!$C$35</f>
        <v>5091</v>
      </c>
      <c r="I36" s="147">
        <f t="shared" si="0"/>
        <v>5.0910000000000002</v>
      </c>
    </row>
    <row r="37" spans="1:11" ht="16.5">
      <c r="A37" s="176" t="s">
        <v>158</v>
      </c>
      <c r="B37" s="177" t="s">
        <v>181</v>
      </c>
      <c r="C37" s="175"/>
      <c r="D37" s="215">
        <v>5.1509999999999998</v>
      </c>
      <c r="E37" s="12">
        <v>798750000</v>
      </c>
      <c r="G37" s="217" t="s">
        <v>182</v>
      </c>
      <c r="H37" s="216">
        <f>[1]Total!$C$36</f>
        <v>32035</v>
      </c>
      <c r="I37" s="147">
        <f t="shared" si="0"/>
        <v>32.034999999999997</v>
      </c>
    </row>
    <row r="38" spans="1:11" ht="16.5">
      <c r="A38" s="176" t="s">
        <v>159</v>
      </c>
      <c r="B38" s="10" t="s">
        <v>182</v>
      </c>
      <c r="C38" s="178"/>
      <c r="D38" s="215">
        <v>32.034999999999997</v>
      </c>
      <c r="E38" s="12">
        <v>9816000</v>
      </c>
      <c r="G38" s="217" t="s">
        <v>33</v>
      </c>
      <c r="H38" s="216">
        <f>[1]Total!$C$37</f>
        <v>1279</v>
      </c>
      <c r="I38" s="147">
        <f t="shared" si="0"/>
        <v>1.2789999999999999</v>
      </c>
    </row>
    <row r="39" spans="1:11" ht="16.5">
      <c r="A39" s="179" t="s">
        <v>160</v>
      </c>
      <c r="B39" s="180" t="s">
        <v>183</v>
      </c>
      <c r="C39" s="5"/>
      <c r="D39" s="215">
        <v>1.1000000000000001</v>
      </c>
      <c r="E39" s="12">
        <v>77000000</v>
      </c>
      <c r="G39" s="217" t="s">
        <v>183</v>
      </c>
      <c r="H39" s="216">
        <f>[1]Total!$C$38</f>
        <v>1100</v>
      </c>
      <c r="I39" s="147">
        <f t="shared" si="0"/>
        <v>1.1000000000000001</v>
      </c>
    </row>
    <row r="40" spans="1:11" ht="16.5">
      <c r="A40" s="246" t="s">
        <v>54</v>
      </c>
      <c r="B40" s="247"/>
      <c r="C40" s="248"/>
      <c r="D40" s="49">
        <f>SUM(D7:D39)</f>
        <v>17038.45</v>
      </c>
      <c r="E40" s="47">
        <f>SUM(E7:E36)</f>
        <v>375712068638.88892</v>
      </c>
      <c r="G40" s="181">
        <f>[1]Total!$C$41/1000</f>
        <v>17038.445</v>
      </c>
      <c r="H40" s="147">
        <f>G40-D40</f>
        <v>-5.0000000010186341E-3</v>
      </c>
      <c r="K40" s="181">
        <f>E40</f>
        <v>375712068638.88892</v>
      </c>
    </row>
    <row r="42" spans="1:11" ht="16.5">
      <c r="D42" s="15" t="s">
        <v>190</v>
      </c>
      <c r="I42" s="147"/>
      <c r="K42" s="181"/>
    </row>
    <row r="43" spans="1:11" ht="16.5">
      <c r="D43" s="16"/>
    </row>
    <row r="44" spans="1:11" ht="16.5">
      <c r="D44" s="17" t="s">
        <v>109</v>
      </c>
    </row>
    <row r="45" spans="1:11" ht="16.5">
      <c r="D45" s="17" t="s">
        <v>108</v>
      </c>
    </row>
    <row r="46" spans="1:11" ht="16.5">
      <c r="D46" s="17"/>
    </row>
    <row r="47" spans="1:11" ht="16.5">
      <c r="D47" s="17"/>
    </row>
    <row r="48" spans="1:11" ht="16.5">
      <c r="D48" s="17"/>
    </row>
    <row r="49" spans="4:4" ht="16.5">
      <c r="D49" s="18" t="s">
        <v>110</v>
      </c>
    </row>
    <row r="50" spans="4:4" ht="16.5">
      <c r="D50" s="19" t="s">
        <v>193</v>
      </c>
    </row>
    <row r="51" spans="4:4" ht="16.5">
      <c r="D51" s="19" t="s">
        <v>194</v>
      </c>
    </row>
  </sheetData>
  <mergeCells count="7">
    <mergeCell ref="A40:C40"/>
    <mergeCell ref="A1:E1"/>
    <mergeCell ref="B6:C6"/>
    <mergeCell ref="K7:O7"/>
    <mergeCell ref="L8:M8"/>
    <mergeCell ref="K17:O17"/>
    <mergeCell ref="L18:M18"/>
  </mergeCells>
  <pageMargins left="0.78740157480314965" right="0.78740157480314965" top="0.39370078740157483" bottom="0.59055118110236227" header="0.31496062992125984" footer="0.31496062992125984"/>
  <pageSetup paperSize="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393DF-2665-4C8B-AD05-CF54C28F5C8A}">
  <sheetPr>
    <tabColor rgb="FF00B050"/>
  </sheetPr>
  <dimension ref="A1:H17"/>
  <sheetViews>
    <sheetView zoomScale="90" zoomScaleNormal="90" workbookViewId="0">
      <selection activeCell="H12" sqref="H12"/>
    </sheetView>
  </sheetViews>
  <sheetFormatPr defaultRowHeight="15"/>
  <cols>
    <col min="1" max="1" width="26.85546875" style="274" bestFit="1" customWidth="1"/>
    <col min="2" max="2" width="14.5703125" style="274" customWidth="1"/>
    <col min="3" max="3" width="11.5703125" style="274" customWidth="1"/>
    <col min="4" max="4" width="18.42578125" style="274" customWidth="1"/>
    <col min="5" max="5" width="14.7109375" style="274" customWidth="1"/>
    <col min="6" max="6" width="11.140625" style="274" bestFit="1" customWidth="1"/>
    <col min="7" max="7" width="11" style="274" bestFit="1" customWidth="1"/>
    <col min="8" max="247" width="9.140625" style="274"/>
    <col min="248" max="248" width="18.42578125" style="274" customWidth="1"/>
    <col min="249" max="249" width="12" style="274" customWidth="1"/>
    <col min="250" max="250" width="11.85546875" style="274" customWidth="1"/>
    <col min="251" max="251" width="10.85546875" style="274" customWidth="1"/>
    <col min="252" max="252" width="9.140625" style="274"/>
    <col min="253" max="253" width="11.5703125" style="274" customWidth="1"/>
    <col min="254" max="254" width="10.5703125" style="274" customWidth="1"/>
    <col min="255" max="255" width="9.140625" style="274"/>
    <col min="256" max="256" width="11.5703125" style="274" customWidth="1"/>
    <col min="257" max="257" width="10.85546875" style="274" customWidth="1"/>
    <col min="258" max="503" width="9.140625" style="274"/>
    <col min="504" max="504" width="18.42578125" style="274" customWidth="1"/>
    <col min="505" max="505" width="12" style="274" customWidth="1"/>
    <col min="506" max="506" width="11.85546875" style="274" customWidth="1"/>
    <col min="507" max="507" width="10.85546875" style="274" customWidth="1"/>
    <col min="508" max="508" width="9.140625" style="274"/>
    <col min="509" max="509" width="11.5703125" style="274" customWidth="1"/>
    <col min="510" max="510" width="10.5703125" style="274" customWidth="1"/>
    <col min="511" max="511" width="9.140625" style="274"/>
    <col min="512" max="512" width="11.5703125" style="274" customWidth="1"/>
    <col min="513" max="513" width="10.85546875" style="274" customWidth="1"/>
    <col min="514" max="759" width="9.140625" style="274"/>
    <col min="760" max="760" width="18.42578125" style="274" customWidth="1"/>
    <col min="761" max="761" width="12" style="274" customWidth="1"/>
    <col min="762" max="762" width="11.85546875" style="274" customWidth="1"/>
    <col min="763" max="763" width="10.85546875" style="274" customWidth="1"/>
    <col min="764" max="764" width="9.140625" style="274"/>
    <col min="765" max="765" width="11.5703125" style="274" customWidth="1"/>
    <col min="766" max="766" width="10.5703125" style="274" customWidth="1"/>
    <col min="767" max="767" width="9.140625" style="274"/>
    <col min="768" max="768" width="11.5703125" style="274" customWidth="1"/>
    <col min="769" max="769" width="10.85546875" style="274" customWidth="1"/>
    <col min="770" max="1015" width="9.140625" style="274"/>
    <col min="1016" max="1016" width="18.42578125" style="274" customWidth="1"/>
    <col min="1017" max="1017" width="12" style="274" customWidth="1"/>
    <col min="1018" max="1018" width="11.85546875" style="274" customWidth="1"/>
    <col min="1019" max="1019" width="10.85546875" style="274" customWidth="1"/>
    <col min="1020" max="1020" width="9.140625" style="274"/>
    <col min="1021" max="1021" width="11.5703125" style="274" customWidth="1"/>
    <col min="1022" max="1022" width="10.5703125" style="274" customWidth="1"/>
    <col min="1023" max="1023" width="9.140625" style="274"/>
    <col min="1024" max="1024" width="11.5703125" style="274" customWidth="1"/>
    <col min="1025" max="1025" width="10.85546875" style="274" customWidth="1"/>
    <col min="1026" max="1271" width="9.140625" style="274"/>
    <col min="1272" max="1272" width="18.42578125" style="274" customWidth="1"/>
    <col min="1273" max="1273" width="12" style="274" customWidth="1"/>
    <col min="1274" max="1274" width="11.85546875" style="274" customWidth="1"/>
    <col min="1275" max="1275" width="10.85546875" style="274" customWidth="1"/>
    <col min="1276" max="1276" width="9.140625" style="274"/>
    <col min="1277" max="1277" width="11.5703125" style="274" customWidth="1"/>
    <col min="1278" max="1278" width="10.5703125" style="274" customWidth="1"/>
    <col min="1279" max="1279" width="9.140625" style="274"/>
    <col min="1280" max="1280" width="11.5703125" style="274" customWidth="1"/>
    <col min="1281" max="1281" width="10.85546875" style="274" customWidth="1"/>
    <col min="1282" max="1527" width="9.140625" style="274"/>
    <col min="1528" max="1528" width="18.42578125" style="274" customWidth="1"/>
    <col min="1529" max="1529" width="12" style="274" customWidth="1"/>
    <col min="1530" max="1530" width="11.85546875" style="274" customWidth="1"/>
    <col min="1531" max="1531" width="10.85546875" style="274" customWidth="1"/>
    <col min="1532" max="1532" width="9.140625" style="274"/>
    <col min="1533" max="1533" width="11.5703125" style="274" customWidth="1"/>
    <col min="1534" max="1534" width="10.5703125" style="274" customWidth="1"/>
    <col min="1535" max="1535" width="9.140625" style="274"/>
    <col min="1536" max="1536" width="11.5703125" style="274" customWidth="1"/>
    <col min="1537" max="1537" width="10.85546875" style="274" customWidth="1"/>
    <col min="1538" max="1783" width="9.140625" style="274"/>
    <col min="1784" max="1784" width="18.42578125" style="274" customWidth="1"/>
    <col min="1785" max="1785" width="12" style="274" customWidth="1"/>
    <col min="1786" max="1786" width="11.85546875" style="274" customWidth="1"/>
    <col min="1787" max="1787" width="10.85546875" style="274" customWidth="1"/>
    <col min="1788" max="1788" width="9.140625" style="274"/>
    <col min="1789" max="1789" width="11.5703125" style="274" customWidth="1"/>
    <col min="1790" max="1790" width="10.5703125" style="274" customWidth="1"/>
    <col min="1791" max="1791" width="9.140625" style="274"/>
    <col min="1792" max="1792" width="11.5703125" style="274" customWidth="1"/>
    <col min="1793" max="1793" width="10.85546875" style="274" customWidth="1"/>
    <col min="1794" max="2039" width="9.140625" style="274"/>
    <col min="2040" max="2040" width="18.42578125" style="274" customWidth="1"/>
    <col min="2041" max="2041" width="12" style="274" customWidth="1"/>
    <col min="2042" max="2042" width="11.85546875" style="274" customWidth="1"/>
    <col min="2043" max="2043" width="10.85546875" style="274" customWidth="1"/>
    <col min="2044" max="2044" width="9.140625" style="274"/>
    <col min="2045" max="2045" width="11.5703125" style="274" customWidth="1"/>
    <col min="2046" max="2046" width="10.5703125" style="274" customWidth="1"/>
    <col min="2047" max="2047" width="9.140625" style="274"/>
    <col min="2048" max="2048" width="11.5703125" style="274" customWidth="1"/>
    <col min="2049" max="2049" width="10.85546875" style="274" customWidth="1"/>
    <col min="2050" max="2295" width="9.140625" style="274"/>
    <col min="2296" max="2296" width="18.42578125" style="274" customWidth="1"/>
    <col min="2297" max="2297" width="12" style="274" customWidth="1"/>
    <col min="2298" max="2298" width="11.85546875" style="274" customWidth="1"/>
    <col min="2299" max="2299" width="10.85546875" style="274" customWidth="1"/>
    <col min="2300" max="2300" width="9.140625" style="274"/>
    <col min="2301" max="2301" width="11.5703125" style="274" customWidth="1"/>
    <col min="2302" max="2302" width="10.5703125" style="274" customWidth="1"/>
    <col min="2303" max="2303" width="9.140625" style="274"/>
    <col min="2304" max="2304" width="11.5703125" style="274" customWidth="1"/>
    <col min="2305" max="2305" width="10.85546875" style="274" customWidth="1"/>
    <col min="2306" max="2551" width="9.140625" style="274"/>
    <col min="2552" max="2552" width="18.42578125" style="274" customWidth="1"/>
    <col min="2553" max="2553" width="12" style="274" customWidth="1"/>
    <col min="2554" max="2554" width="11.85546875" style="274" customWidth="1"/>
    <col min="2555" max="2555" width="10.85546875" style="274" customWidth="1"/>
    <col min="2556" max="2556" width="9.140625" style="274"/>
    <col min="2557" max="2557" width="11.5703125" style="274" customWidth="1"/>
    <col min="2558" max="2558" width="10.5703125" style="274" customWidth="1"/>
    <col min="2559" max="2559" width="9.140625" style="274"/>
    <col min="2560" max="2560" width="11.5703125" style="274" customWidth="1"/>
    <col min="2561" max="2561" width="10.85546875" style="274" customWidth="1"/>
    <col min="2562" max="2807" width="9.140625" style="274"/>
    <col min="2808" max="2808" width="18.42578125" style="274" customWidth="1"/>
    <col min="2809" max="2809" width="12" style="274" customWidth="1"/>
    <col min="2810" max="2810" width="11.85546875" style="274" customWidth="1"/>
    <col min="2811" max="2811" width="10.85546875" style="274" customWidth="1"/>
    <col min="2812" max="2812" width="9.140625" style="274"/>
    <col min="2813" max="2813" width="11.5703125" style="274" customWidth="1"/>
    <col min="2814" max="2814" width="10.5703125" style="274" customWidth="1"/>
    <col min="2815" max="2815" width="9.140625" style="274"/>
    <col min="2816" max="2816" width="11.5703125" style="274" customWidth="1"/>
    <col min="2817" max="2817" width="10.85546875" style="274" customWidth="1"/>
    <col min="2818" max="3063" width="9.140625" style="274"/>
    <col min="3064" max="3064" width="18.42578125" style="274" customWidth="1"/>
    <col min="3065" max="3065" width="12" style="274" customWidth="1"/>
    <col min="3066" max="3066" width="11.85546875" style="274" customWidth="1"/>
    <col min="3067" max="3067" width="10.85546875" style="274" customWidth="1"/>
    <col min="3068" max="3068" width="9.140625" style="274"/>
    <col min="3069" max="3069" width="11.5703125" style="274" customWidth="1"/>
    <col min="3070" max="3070" width="10.5703125" style="274" customWidth="1"/>
    <col min="3071" max="3071" width="9.140625" style="274"/>
    <col min="3072" max="3072" width="11.5703125" style="274" customWidth="1"/>
    <col min="3073" max="3073" width="10.85546875" style="274" customWidth="1"/>
    <col min="3074" max="3319" width="9.140625" style="274"/>
    <col min="3320" max="3320" width="18.42578125" style="274" customWidth="1"/>
    <col min="3321" max="3321" width="12" style="274" customWidth="1"/>
    <col min="3322" max="3322" width="11.85546875" style="274" customWidth="1"/>
    <col min="3323" max="3323" width="10.85546875" style="274" customWidth="1"/>
    <col min="3324" max="3324" width="9.140625" style="274"/>
    <col min="3325" max="3325" width="11.5703125" style="274" customWidth="1"/>
    <col min="3326" max="3326" width="10.5703125" style="274" customWidth="1"/>
    <col min="3327" max="3327" width="9.140625" style="274"/>
    <col min="3328" max="3328" width="11.5703125" style="274" customWidth="1"/>
    <col min="3329" max="3329" width="10.85546875" style="274" customWidth="1"/>
    <col min="3330" max="3575" width="9.140625" style="274"/>
    <col min="3576" max="3576" width="18.42578125" style="274" customWidth="1"/>
    <col min="3577" max="3577" width="12" style="274" customWidth="1"/>
    <col min="3578" max="3578" width="11.85546875" style="274" customWidth="1"/>
    <col min="3579" max="3579" width="10.85546875" style="274" customWidth="1"/>
    <col min="3580" max="3580" width="9.140625" style="274"/>
    <col min="3581" max="3581" width="11.5703125" style="274" customWidth="1"/>
    <col min="3582" max="3582" width="10.5703125" style="274" customWidth="1"/>
    <col min="3583" max="3583" width="9.140625" style="274"/>
    <col min="3584" max="3584" width="11.5703125" style="274" customWidth="1"/>
    <col min="3585" max="3585" width="10.85546875" style="274" customWidth="1"/>
    <col min="3586" max="3831" width="9.140625" style="274"/>
    <col min="3832" max="3832" width="18.42578125" style="274" customWidth="1"/>
    <col min="3833" max="3833" width="12" style="274" customWidth="1"/>
    <col min="3834" max="3834" width="11.85546875" style="274" customWidth="1"/>
    <col min="3835" max="3835" width="10.85546875" style="274" customWidth="1"/>
    <col min="3836" max="3836" width="9.140625" style="274"/>
    <col min="3837" max="3837" width="11.5703125" style="274" customWidth="1"/>
    <col min="3838" max="3838" width="10.5703125" style="274" customWidth="1"/>
    <col min="3839" max="3839" width="9.140625" style="274"/>
    <col min="3840" max="3840" width="11.5703125" style="274" customWidth="1"/>
    <col min="3841" max="3841" width="10.85546875" style="274" customWidth="1"/>
    <col min="3842" max="4087" width="9.140625" style="274"/>
    <col min="4088" max="4088" width="18.42578125" style="274" customWidth="1"/>
    <col min="4089" max="4089" width="12" style="274" customWidth="1"/>
    <col min="4090" max="4090" width="11.85546875" style="274" customWidth="1"/>
    <col min="4091" max="4091" width="10.85546875" style="274" customWidth="1"/>
    <col min="4092" max="4092" width="9.140625" style="274"/>
    <col min="4093" max="4093" width="11.5703125" style="274" customWidth="1"/>
    <col min="4094" max="4094" width="10.5703125" style="274" customWidth="1"/>
    <col min="4095" max="4095" width="9.140625" style="274"/>
    <col min="4096" max="4096" width="11.5703125" style="274" customWidth="1"/>
    <col min="4097" max="4097" width="10.85546875" style="274" customWidth="1"/>
    <col min="4098" max="4343" width="9.140625" style="274"/>
    <col min="4344" max="4344" width="18.42578125" style="274" customWidth="1"/>
    <col min="4345" max="4345" width="12" style="274" customWidth="1"/>
    <col min="4346" max="4346" width="11.85546875" style="274" customWidth="1"/>
    <col min="4347" max="4347" width="10.85546875" style="274" customWidth="1"/>
    <col min="4348" max="4348" width="9.140625" style="274"/>
    <col min="4349" max="4349" width="11.5703125" style="274" customWidth="1"/>
    <col min="4350" max="4350" width="10.5703125" style="274" customWidth="1"/>
    <col min="4351" max="4351" width="9.140625" style="274"/>
    <col min="4352" max="4352" width="11.5703125" style="274" customWidth="1"/>
    <col min="4353" max="4353" width="10.85546875" style="274" customWidth="1"/>
    <col min="4354" max="4599" width="9.140625" style="274"/>
    <col min="4600" max="4600" width="18.42578125" style="274" customWidth="1"/>
    <col min="4601" max="4601" width="12" style="274" customWidth="1"/>
    <col min="4602" max="4602" width="11.85546875" style="274" customWidth="1"/>
    <col min="4603" max="4603" width="10.85546875" style="274" customWidth="1"/>
    <col min="4604" max="4604" width="9.140625" style="274"/>
    <col min="4605" max="4605" width="11.5703125" style="274" customWidth="1"/>
    <col min="4606" max="4606" width="10.5703125" style="274" customWidth="1"/>
    <col min="4607" max="4607" width="9.140625" style="274"/>
    <col min="4608" max="4608" width="11.5703125" style="274" customWidth="1"/>
    <col min="4609" max="4609" width="10.85546875" style="274" customWidth="1"/>
    <col min="4610" max="4855" width="9.140625" style="274"/>
    <col min="4856" max="4856" width="18.42578125" style="274" customWidth="1"/>
    <col min="4857" max="4857" width="12" style="274" customWidth="1"/>
    <col min="4858" max="4858" width="11.85546875" style="274" customWidth="1"/>
    <col min="4859" max="4859" width="10.85546875" style="274" customWidth="1"/>
    <col min="4860" max="4860" width="9.140625" style="274"/>
    <col min="4861" max="4861" width="11.5703125" style="274" customWidth="1"/>
    <col min="4862" max="4862" width="10.5703125" style="274" customWidth="1"/>
    <col min="4863" max="4863" width="9.140625" style="274"/>
    <col min="4864" max="4864" width="11.5703125" style="274" customWidth="1"/>
    <col min="4865" max="4865" width="10.85546875" style="274" customWidth="1"/>
    <col min="4866" max="5111" width="9.140625" style="274"/>
    <col min="5112" max="5112" width="18.42578125" style="274" customWidth="1"/>
    <col min="5113" max="5113" width="12" style="274" customWidth="1"/>
    <col min="5114" max="5114" width="11.85546875" style="274" customWidth="1"/>
    <col min="5115" max="5115" width="10.85546875" style="274" customWidth="1"/>
    <col min="5116" max="5116" width="9.140625" style="274"/>
    <col min="5117" max="5117" width="11.5703125" style="274" customWidth="1"/>
    <col min="5118" max="5118" width="10.5703125" style="274" customWidth="1"/>
    <col min="5119" max="5119" width="9.140625" style="274"/>
    <col min="5120" max="5120" width="11.5703125" style="274" customWidth="1"/>
    <col min="5121" max="5121" width="10.85546875" style="274" customWidth="1"/>
    <col min="5122" max="5367" width="9.140625" style="274"/>
    <col min="5368" max="5368" width="18.42578125" style="274" customWidth="1"/>
    <col min="5369" max="5369" width="12" style="274" customWidth="1"/>
    <col min="5370" max="5370" width="11.85546875" style="274" customWidth="1"/>
    <col min="5371" max="5371" width="10.85546875" style="274" customWidth="1"/>
    <col min="5372" max="5372" width="9.140625" style="274"/>
    <col min="5373" max="5373" width="11.5703125" style="274" customWidth="1"/>
    <col min="5374" max="5374" width="10.5703125" style="274" customWidth="1"/>
    <col min="5375" max="5375" width="9.140625" style="274"/>
    <col min="5376" max="5376" width="11.5703125" style="274" customWidth="1"/>
    <col min="5377" max="5377" width="10.85546875" style="274" customWidth="1"/>
    <col min="5378" max="5623" width="9.140625" style="274"/>
    <col min="5624" max="5624" width="18.42578125" style="274" customWidth="1"/>
    <col min="5625" max="5625" width="12" style="274" customWidth="1"/>
    <col min="5626" max="5626" width="11.85546875" style="274" customWidth="1"/>
    <col min="5627" max="5627" width="10.85546875" style="274" customWidth="1"/>
    <col min="5628" max="5628" width="9.140625" style="274"/>
    <col min="5629" max="5629" width="11.5703125" style="274" customWidth="1"/>
    <col min="5630" max="5630" width="10.5703125" style="274" customWidth="1"/>
    <col min="5631" max="5631" width="9.140625" style="274"/>
    <col min="5632" max="5632" width="11.5703125" style="274" customWidth="1"/>
    <col min="5633" max="5633" width="10.85546875" style="274" customWidth="1"/>
    <col min="5634" max="5879" width="9.140625" style="274"/>
    <col min="5880" max="5880" width="18.42578125" style="274" customWidth="1"/>
    <col min="5881" max="5881" width="12" style="274" customWidth="1"/>
    <col min="5882" max="5882" width="11.85546875" style="274" customWidth="1"/>
    <col min="5883" max="5883" width="10.85546875" style="274" customWidth="1"/>
    <col min="5884" max="5884" width="9.140625" style="274"/>
    <col min="5885" max="5885" width="11.5703125" style="274" customWidth="1"/>
    <col min="5886" max="5886" width="10.5703125" style="274" customWidth="1"/>
    <col min="5887" max="5887" width="9.140625" style="274"/>
    <col min="5888" max="5888" width="11.5703125" style="274" customWidth="1"/>
    <col min="5889" max="5889" width="10.85546875" style="274" customWidth="1"/>
    <col min="5890" max="6135" width="9.140625" style="274"/>
    <col min="6136" max="6136" width="18.42578125" style="274" customWidth="1"/>
    <col min="6137" max="6137" width="12" style="274" customWidth="1"/>
    <col min="6138" max="6138" width="11.85546875" style="274" customWidth="1"/>
    <col min="6139" max="6139" width="10.85546875" style="274" customWidth="1"/>
    <col min="6140" max="6140" width="9.140625" style="274"/>
    <col min="6141" max="6141" width="11.5703125" style="274" customWidth="1"/>
    <col min="6142" max="6142" width="10.5703125" style="274" customWidth="1"/>
    <col min="6143" max="6143" width="9.140625" style="274"/>
    <col min="6144" max="6144" width="11.5703125" style="274" customWidth="1"/>
    <col min="6145" max="6145" width="10.85546875" style="274" customWidth="1"/>
    <col min="6146" max="6391" width="9.140625" style="274"/>
    <col min="6392" max="6392" width="18.42578125" style="274" customWidth="1"/>
    <col min="6393" max="6393" width="12" style="274" customWidth="1"/>
    <col min="6394" max="6394" width="11.85546875" style="274" customWidth="1"/>
    <col min="6395" max="6395" width="10.85546875" style="274" customWidth="1"/>
    <col min="6396" max="6396" width="9.140625" style="274"/>
    <col min="6397" max="6397" width="11.5703125" style="274" customWidth="1"/>
    <col min="6398" max="6398" width="10.5703125" style="274" customWidth="1"/>
    <col min="6399" max="6399" width="9.140625" style="274"/>
    <col min="6400" max="6400" width="11.5703125" style="274" customWidth="1"/>
    <col min="6401" max="6401" width="10.85546875" style="274" customWidth="1"/>
    <col min="6402" max="6647" width="9.140625" style="274"/>
    <col min="6648" max="6648" width="18.42578125" style="274" customWidth="1"/>
    <col min="6649" max="6649" width="12" style="274" customWidth="1"/>
    <col min="6650" max="6650" width="11.85546875" style="274" customWidth="1"/>
    <col min="6651" max="6651" width="10.85546875" style="274" customWidth="1"/>
    <col min="6652" max="6652" width="9.140625" style="274"/>
    <col min="6653" max="6653" width="11.5703125" style="274" customWidth="1"/>
    <col min="6654" max="6654" width="10.5703125" style="274" customWidth="1"/>
    <col min="6655" max="6655" width="9.140625" style="274"/>
    <col min="6656" max="6656" width="11.5703125" style="274" customWidth="1"/>
    <col min="6657" max="6657" width="10.85546875" style="274" customWidth="1"/>
    <col min="6658" max="6903" width="9.140625" style="274"/>
    <col min="6904" max="6904" width="18.42578125" style="274" customWidth="1"/>
    <col min="6905" max="6905" width="12" style="274" customWidth="1"/>
    <col min="6906" max="6906" width="11.85546875" style="274" customWidth="1"/>
    <col min="6907" max="6907" width="10.85546875" style="274" customWidth="1"/>
    <col min="6908" max="6908" width="9.140625" style="274"/>
    <col min="6909" max="6909" width="11.5703125" style="274" customWidth="1"/>
    <col min="6910" max="6910" width="10.5703125" style="274" customWidth="1"/>
    <col min="6911" max="6911" width="9.140625" style="274"/>
    <col min="6912" max="6912" width="11.5703125" style="274" customWidth="1"/>
    <col min="6913" max="6913" width="10.85546875" style="274" customWidth="1"/>
    <col min="6914" max="7159" width="9.140625" style="274"/>
    <col min="7160" max="7160" width="18.42578125" style="274" customWidth="1"/>
    <col min="7161" max="7161" width="12" style="274" customWidth="1"/>
    <col min="7162" max="7162" width="11.85546875" style="274" customWidth="1"/>
    <col min="7163" max="7163" width="10.85546875" style="274" customWidth="1"/>
    <col min="7164" max="7164" width="9.140625" style="274"/>
    <col min="7165" max="7165" width="11.5703125" style="274" customWidth="1"/>
    <col min="7166" max="7166" width="10.5703125" style="274" customWidth="1"/>
    <col min="7167" max="7167" width="9.140625" style="274"/>
    <col min="7168" max="7168" width="11.5703125" style="274" customWidth="1"/>
    <col min="7169" max="7169" width="10.85546875" style="274" customWidth="1"/>
    <col min="7170" max="7415" width="9.140625" style="274"/>
    <col min="7416" max="7416" width="18.42578125" style="274" customWidth="1"/>
    <col min="7417" max="7417" width="12" style="274" customWidth="1"/>
    <col min="7418" max="7418" width="11.85546875" style="274" customWidth="1"/>
    <col min="7419" max="7419" width="10.85546875" style="274" customWidth="1"/>
    <col min="7420" max="7420" width="9.140625" style="274"/>
    <col min="7421" max="7421" width="11.5703125" style="274" customWidth="1"/>
    <col min="7422" max="7422" width="10.5703125" style="274" customWidth="1"/>
    <col min="7423" max="7423" width="9.140625" style="274"/>
    <col min="7424" max="7424" width="11.5703125" style="274" customWidth="1"/>
    <col min="7425" max="7425" width="10.85546875" style="274" customWidth="1"/>
    <col min="7426" max="7671" width="9.140625" style="274"/>
    <col min="7672" max="7672" width="18.42578125" style="274" customWidth="1"/>
    <col min="7673" max="7673" width="12" style="274" customWidth="1"/>
    <col min="7674" max="7674" width="11.85546875" style="274" customWidth="1"/>
    <col min="7675" max="7675" width="10.85546875" style="274" customWidth="1"/>
    <col min="7676" max="7676" width="9.140625" style="274"/>
    <col min="7677" max="7677" width="11.5703125" style="274" customWidth="1"/>
    <col min="7678" max="7678" width="10.5703125" style="274" customWidth="1"/>
    <col min="7679" max="7679" width="9.140625" style="274"/>
    <col min="7680" max="7680" width="11.5703125" style="274" customWidth="1"/>
    <col min="7681" max="7681" width="10.85546875" style="274" customWidth="1"/>
    <col min="7682" max="7927" width="9.140625" style="274"/>
    <col min="7928" max="7928" width="18.42578125" style="274" customWidth="1"/>
    <col min="7929" max="7929" width="12" style="274" customWidth="1"/>
    <col min="7930" max="7930" width="11.85546875" style="274" customWidth="1"/>
    <col min="7931" max="7931" width="10.85546875" style="274" customWidth="1"/>
    <col min="7932" max="7932" width="9.140625" style="274"/>
    <col min="7933" max="7933" width="11.5703125" style="274" customWidth="1"/>
    <col min="7934" max="7934" width="10.5703125" style="274" customWidth="1"/>
    <col min="7935" max="7935" width="9.140625" style="274"/>
    <col min="7936" max="7936" width="11.5703125" style="274" customWidth="1"/>
    <col min="7937" max="7937" width="10.85546875" style="274" customWidth="1"/>
    <col min="7938" max="8183" width="9.140625" style="274"/>
    <col min="8184" max="8184" width="18.42578125" style="274" customWidth="1"/>
    <col min="8185" max="8185" width="12" style="274" customWidth="1"/>
    <col min="8186" max="8186" width="11.85546875" style="274" customWidth="1"/>
    <col min="8187" max="8187" width="10.85546875" style="274" customWidth="1"/>
    <col min="8188" max="8188" width="9.140625" style="274"/>
    <col min="8189" max="8189" width="11.5703125" style="274" customWidth="1"/>
    <col min="8190" max="8190" width="10.5703125" style="274" customWidth="1"/>
    <col min="8191" max="8191" width="9.140625" style="274"/>
    <col min="8192" max="8192" width="11.5703125" style="274" customWidth="1"/>
    <col min="8193" max="8193" width="10.85546875" style="274" customWidth="1"/>
    <col min="8194" max="8439" width="9.140625" style="274"/>
    <col min="8440" max="8440" width="18.42578125" style="274" customWidth="1"/>
    <col min="8441" max="8441" width="12" style="274" customWidth="1"/>
    <col min="8442" max="8442" width="11.85546875" style="274" customWidth="1"/>
    <col min="8443" max="8443" width="10.85546875" style="274" customWidth="1"/>
    <col min="8444" max="8444" width="9.140625" style="274"/>
    <col min="8445" max="8445" width="11.5703125" style="274" customWidth="1"/>
    <col min="8446" max="8446" width="10.5703125" style="274" customWidth="1"/>
    <col min="8447" max="8447" width="9.140625" style="274"/>
    <col min="8448" max="8448" width="11.5703125" style="274" customWidth="1"/>
    <col min="8449" max="8449" width="10.85546875" style="274" customWidth="1"/>
    <col min="8450" max="8695" width="9.140625" style="274"/>
    <col min="8696" max="8696" width="18.42578125" style="274" customWidth="1"/>
    <col min="8697" max="8697" width="12" style="274" customWidth="1"/>
    <col min="8698" max="8698" width="11.85546875" style="274" customWidth="1"/>
    <col min="8699" max="8699" width="10.85546875" style="274" customWidth="1"/>
    <col min="8700" max="8700" width="9.140625" style="274"/>
    <col min="8701" max="8701" width="11.5703125" style="274" customWidth="1"/>
    <col min="8702" max="8702" width="10.5703125" style="274" customWidth="1"/>
    <col min="8703" max="8703" width="9.140625" style="274"/>
    <col min="8704" max="8704" width="11.5703125" style="274" customWidth="1"/>
    <col min="8705" max="8705" width="10.85546875" style="274" customWidth="1"/>
    <col min="8706" max="8951" width="9.140625" style="274"/>
    <col min="8952" max="8952" width="18.42578125" style="274" customWidth="1"/>
    <col min="8953" max="8953" width="12" style="274" customWidth="1"/>
    <col min="8954" max="8954" width="11.85546875" style="274" customWidth="1"/>
    <col min="8955" max="8955" width="10.85546875" style="274" customWidth="1"/>
    <col min="8956" max="8956" width="9.140625" style="274"/>
    <col min="8957" max="8957" width="11.5703125" style="274" customWidth="1"/>
    <col min="8958" max="8958" width="10.5703125" style="274" customWidth="1"/>
    <col min="8959" max="8959" width="9.140625" style="274"/>
    <col min="8960" max="8960" width="11.5703125" style="274" customWidth="1"/>
    <col min="8961" max="8961" width="10.85546875" style="274" customWidth="1"/>
    <col min="8962" max="9207" width="9.140625" style="274"/>
    <col min="9208" max="9208" width="18.42578125" style="274" customWidth="1"/>
    <col min="9209" max="9209" width="12" style="274" customWidth="1"/>
    <col min="9210" max="9210" width="11.85546875" style="274" customWidth="1"/>
    <col min="9211" max="9211" width="10.85546875" style="274" customWidth="1"/>
    <col min="9212" max="9212" width="9.140625" style="274"/>
    <col min="9213" max="9213" width="11.5703125" style="274" customWidth="1"/>
    <col min="9214" max="9214" width="10.5703125" style="274" customWidth="1"/>
    <col min="9215" max="9215" width="9.140625" style="274"/>
    <col min="9216" max="9216" width="11.5703125" style="274" customWidth="1"/>
    <col min="9217" max="9217" width="10.85546875" style="274" customWidth="1"/>
    <col min="9218" max="9463" width="9.140625" style="274"/>
    <col min="9464" max="9464" width="18.42578125" style="274" customWidth="1"/>
    <col min="9465" max="9465" width="12" style="274" customWidth="1"/>
    <col min="9466" max="9466" width="11.85546875" style="274" customWidth="1"/>
    <col min="9467" max="9467" width="10.85546875" style="274" customWidth="1"/>
    <col min="9468" max="9468" width="9.140625" style="274"/>
    <col min="9469" max="9469" width="11.5703125" style="274" customWidth="1"/>
    <col min="9470" max="9470" width="10.5703125" style="274" customWidth="1"/>
    <col min="9471" max="9471" width="9.140625" style="274"/>
    <col min="9472" max="9472" width="11.5703125" style="274" customWidth="1"/>
    <col min="9473" max="9473" width="10.85546875" style="274" customWidth="1"/>
    <col min="9474" max="9719" width="9.140625" style="274"/>
    <col min="9720" max="9720" width="18.42578125" style="274" customWidth="1"/>
    <col min="9721" max="9721" width="12" style="274" customWidth="1"/>
    <col min="9722" max="9722" width="11.85546875" style="274" customWidth="1"/>
    <col min="9723" max="9723" width="10.85546875" style="274" customWidth="1"/>
    <col min="9724" max="9724" width="9.140625" style="274"/>
    <col min="9725" max="9725" width="11.5703125" style="274" customWidth="1"/>
    <col min="9726" max="9726" width="10.5703125" style="274" customWidth="1"/>
    <col min="9727" max="9727" width="9.140625" style="274"/>
    <col min="9728" max="9728" width="11.5703125" style="274" customWidth="1"/>
    <col min="9729" max="9729" width="10.85546875" style="274" customWidth="1"/>
    <col min="9730" max="9975" width="9.140625" style="274"/>
    <col min="9976" max="9976" width="18.42578125" style="274" customWidth="1"/>
    <col min="9977" max="9977" width="12" style="274" customWidth="1"/>
    <col min="9978" max="9978" width="11.85546875" style="274" customWidth="1"/>
    <col min="9979" max="9979" width="10.85546875" style="274" customWidth="1"/>
    <col min="9980" max="9980" width="9.140625" style="274"/>
    <col min="9981" max="9981" width="11.5703125" style="274" customWidth="1"/>
    <col min="9982" max="9982" width="10.5703125" style="274" customWidth="1"/>
    <col min="9983" max="9983" width="9.140625" style="274"/>
    <col min="9984" max="9984" width="11.5703125" style="274" customWidth="1"/>
    <col min="9985" max="9985" width="10.85546875" style="274" customWidth="1"/>
    <col min="9986" max="10231" width="9.140625" style="274"/>
    <col min="10232" max="10232" width="18.42578125" style="274" customWidth="1"/>
    <col min="10233" max="10233" width="12" style="274" customWidth="1"/>
    <col min="10234" max="10234" width="11.85546875" style="274" customWidth="1"/>
    <col min="10235" max="10235" width="10.85546875" style="274" customWidth="1"/>
    <col min="10236" max="10236" width="9.140625" style="274"/>
    <col min="10237" max="10237" width="11.5703125" style="274" customWidth="1"/>
    <col min="10238" max="10238" width="10.5703125" style="274" customWidth="1"/>
    <col min="10239" max="10239" width="9.140625" style="274"/>
    <col min="10240" max="10240" width="11.5703125" style="274" customWidth="1"/>
    <col min="10241" max="10241" width="10.85546875" style="274" customWidth="1"/>
    <col min="10242" max="10487" width="9.140625" style="274"/>
    <col min="10488" max="10488" width="18.42578125" style="274" customWidth="1"/>
    <col min="10489" max="10489" width="12" style="274" customWidth="1"/>
    <col min="10490" max="10490" width="11.85546875" style="274" customWidth="1"/>
    <col min="10491" max="10491" width="10.85546875" style="274" customWidth="1"/>
    <col min="10492" max="10492" width="9.140625" style="274"/>
    <col min="10493" max="10493" width="11.5703125" style="274" customWidth="1"/>
    <col min="10494" max="10494" width="10.5703125" style="274" customWidth="1"/>
    <col min="10495" max="10495" width="9.140625" style="274"/>
    <col min="10496" max="10496" width="11.5703125" style="274" customWidth="1"/>
    <col min="10497" max="10497" width="10.85546875" style="274" customWidth="1"/>
    <col min="10498" max="10743" width="9.140625" style="274"/>
    <col min="10744" max="10744" width="18.42578125" style="274" customWidth="1"/>
    <col min="10745" max="10745" width="12" style="274" customWidth="1"/>
    <col min="10746" max="10746" width="11.85546875" style="274" customWidth="1"/>
    <col min="10747" max="10747" width="10.85546875" style="274" customWidth="1"/>
    <col min="10748" max="10748" width="9.140625" style="274"/>
    <col min="10749" max="10749" width="11.5703125" style="274" customWidth="1"/>
    <col min="10750" max="10750" width="10.5703125" style="274" customWidth="1"/>
    <col min="10751" max="10751" width="9.140625" style="274"/>
    <col min="10752" max="10752" width="11.5703125" style="274" customWidth="1"/>
    <col min="10753" max="10753" width="10.85546875" style="274" customWidth="1"/>
    <col min="10754" max="10999" width="9.140625" style="274"/>
    <col min="11000" max="11000" width="18.42578125" style="274" customWidth="1"/>
    <col min="11001" max="11001" width="12" style="274" customWidth="1"/>
    <col min="11002" max="11002" width="11.85546875" style="274" customWidth="1"/>
    <col min="11003" max="11003" width="10.85546875" style="274" customWidth="1"/>
    <col min="11004" max="11004" width="9.140625" style="274"/>
    <col min="11005" max="11005" width="11.5703125" style="274" customWidth="1"/>
    <col min="11006" max="11006" width="10.5703125" style="274" customWidth="1"/>
    <col min="11007" max="11007" width="9.140625" style="274"/>
    <col min="11008" max="11008" width="11.5703125" style="274" customWidth="1"/>
    <col min="11009" max="11009" width="10.85546875" style="274" customWidth="1"/>
    <col min="11010" max="11255" width="9.140625" style="274"/>
    <col min="11256" max="11256" width="18.42578125" style="274" customWidth="1"/>
    <col min="11257" max="11257" width="12" style="274" customWidth="1"/>
    <col min="11258" max="11258" width="11.85546875" style="274" customWidth="1"/>
    <col min="11259" max="11259" width="10.85546875" style="274" customWidth="1"/>
    <col min="11260" max="11260" width="9.140625" style="274"/>
    <col min="11261" max="11261" width="11.5703125" style="274" customWidth="1"/>
    <col min="11262" max="11262" width="10.5703125" style="274" customWidth="1"/>
    <col min="11263" max="11263" width="9.140625" style="274"/>
    <col min="11264" max="11264" width="11.5703125" style="274" customWidth="1"/>
    <col min="11265" max="11265" width="10.85546875" style="274" customWidth="1"/>
    <col min="11266" max="11511" width="9.140625" style="274"/>
    <col min="11512" max="11512" width="18.42578125" style="274" customWidth="1"/>
    <col min="11513" max="11513" width="12" style="274" customWidth="1"/>
    <col min="11514" max="11514" width="11.85546875" style="274" customWidth="1"/>
    <col min="11515" max="11515" width="10.85546875" style="274" customWidth="1"/>
    <col min="11516" max="11516" width="9.140625" style="274"/>
    <col min="11517" max="11517" width="11.5703125" style="274" customWidth="1"/>
    <col min="11518" max="11518" width="10.5703125" style="274" customWidth="1"/>
    <col min="11519" max="11519" width="9.140625" style="274"/>
    <col min="11520" max="11520" width="11.5703125" style="274" customWidth="1"/>
    <col min="11521" max="11521" width="10.85546875" style="274" customWidth="1"/>
    <col min="11522" max="11767" width="9.140625" style="274"/>
    <col min="11768" max="11768" width="18.42578125" style="274" customWidth="1"/>
    <col min="11769" max="11769" width="12" style="274" customWidth="1"/>
    <col min="11770" max="11770" width="11.85546875" style="274" customWidth="1"/>
    <col min="11771" max="11771" width="10.85546875" style="274" customWidth="1"/>
    <col min="11772" max="11772" width="9.140625" style="274"/>
    <col min="11773" max="11773" width="11.5703125" style="274" customWidth="1"/>
    <col min="11774" max="11774" width="10.5703125" style="274" customWidth="1"/>
    <col min="11775" max="11775" width="9.140625" style="274"/>
    <col min="11776" max="11776" width="11.5703125" style="274" customWidth="1"/>
    <col min="11777" max="11777" width="10.85546875" style="274" customWidth="1"/>
    <col min="11778" max="12023" width="9.140625" style="274"/>
    <col min="12024" max="12024" width="18.42578125" style="274" customWidth="1"/>
    <col min="12025" max="12025" width="12" style="274" customWidth="1"/>
    <col min="12026" max="12026" width="11.85546875" style="274" customWidth="1"/>
    <col min="12027" max="12027" width="10.85546875" style="274" customWidth="1"/>
    <col min="12028" max="12028" width="9.140625" style="274"/>
    <col min="12029" max="12029" width="11.5703125" style="274" customWidth="1"/>
    <col min="12030" max="12030" width="10.5703125" style="274" customWidth="1"/>
    <col min="12031" max="12031" width="9.140625" style="274"/>
    <col min="12032" max="12032" width="11.5703125" style="274" customWidth="1"/>
    <col min="12033" max="12033" width="10.85546875" style="274" customWidth="1"/>
    <col min="12034" max="12279" width="9.140625" style="274"/>
    <col min="12280" max="12280" width="18.42578125" style="274" customWidth="1"/>
    <col min="12281" max="12281" width="12" style="274" customWidth="1"/>
    <col min="12282" max="12282" width="11.85546875" style="274" customWidth="1"/>
    <col min="12283" max="12283" width="10.85546875" style="274" customWidth="1"/>
    <col min="12284" max="12284" width="9.140625" style="274"/>
    <col min="12285" max="12285" width="11.5703125" style="274" customWidth="1"/>
    <col min="12286" max="12286" width="10.5703125" style="274" customWidth="1"/>
    <col min="12287" max="12287" width="9.140625" style="274"/>
    <col min="12288" max="12288" width="11.5703125" style="274" customWidth="1"/>
    <col min="12289" max="12289" width="10.85546875" style="274" customWidth="1"/>
    <col min="12290" max="12535" width="9.140625" style="274"/>
    <col min="12536" max="12536" width="18.42578125" style="274" customWidth="1"/>
    <col min="12537" max="12537" width="12" style="274" customWidth="1"/>
    <col min="12538" max="12538" width="11.85546875" style="274" customWidth="1"/>
    <col min="12539" max="12539" width="10.85546875" style="274" customWidth="1"/>
    <col min="12540" max="12540" width="9.140625" style="274"/>
    <col min="12541" max="12541" width="11.5703125" style="274" customWidth="1"/>
    <col min="12542" max="12542" width="10.5703125" style="274" customWidth="1"/>
    <col min="12543" max="12543" width="9.140625" style="274"/>
    <col min="12544" max="12544" width="11.5703125" style="274" customWidth="1"/>
    <col min="12545" max="12545" width="10.85546875" style="274" customWidth="1"/>
    <col min="12546" max="12791" width="9.140625" style="274"/>
    <col min="12792" max="12792" width="18.42578125" style="274" customWidth="1"/>
    <col min="12793" max="12793" width="12" style="274" customWidth="1"/>
    <col min="12794" max="12794" width="11.85546875" style="274" customWidth="1"/>
    <col min="12795" max="12795" width="10.85546875" style="274" customWidth="1"/>
    <col min="12796" max="12796" width="9.140625" style="274"/>
    <col min="12797" max="12797" width="11.5703125" style="274" customWidth="1"/>
    <col min="12798" max="12798" width="10.5703125" style="274" customWidth="1"/>
    <col min="12799" max="12799" width="9.140625" style="274"/>
    <col min="12800" max="12800" width="11.5703125" style="274" customWidth="1"/>
    <col min="12801" max="12801" width="10.85546875" style="274" customWidth="1"/>
    <col min="12802" max="13047" width="9.140625" style="274"/>
    <col min="13048" max="13048" width="18.42578125" style="274" customWidth="1"/>
    <col min="13049" max="13049" width="12" style="274" customWidth="1"/>
    <col min="13050" max="13050" width="11.85546875" style="274" customWidth="1"/>
    <col min="13051" max="13051" width="10.85546875" style="274" customWidth="1"/>
    <col min="13052" max="13052" width="9.140625" style="274"/>
    <col min="13053" max="13053" width="11.5703125" style="274" customWidth="1"/>
    <col min="13054" max="13054" width="10.5703125" style="274" customWidth="1"/>
    <col min="13055" max="13055" width="9.140625" style="274"/>
    <col min="13056" max="13056" width="11.5703125" style="274" customWidth="1"/>
    <col min="13057" max="13057" width="10.85546875" style="274" customWidth="1"/>
    <col min="13058" max="13303" width="9.140625" style="274"/>
    <col min="13304" max="13304" width="18.42578125" style="274" customWidth="1"/>
    <col min="13305" max="13305" width="12" style="274" customWidth="1"/>
    <col min="13306" max="13306" width="11.85546875" style="274" customWidth="1"/>
    <col min="13307" max="13307" width="10.85546875" style="274" customWidth="1"/>
    <col min="13308" max="13308" width="9.140625" style="274"/>
    <col min="13309" max="13309" width="11.5703125" style="274" customWidth="1"/>
    <col min="13310" max="13310" width="10.5703125" style="274" customWidth="1"/>
    <col min="13311" max="13311" width="9.140625" style="274"/>
    <col min="13312" max="13312" width="11.5703125" style="274" customWidth="1"/>
    <col min="13313" max="13313" width="10.85546875" style="274" customWidth="1"/>
    <col min="13314" max="13559" width="9.140625" style="274"/>
    <col min="13560" max="13560" width="18.42578125" style="274" customWidth="1"/>
    <col min="13561" max="13561" width="12" style="274" customWidth="1"/>
    <col min="13562" max="13562" width="11.85546875" style="274" customWidth="1"/>
    <col min="13563" max="13563" width="10.85546875" style="274" customWidth="1"/>
    <col min="13564" max="13564" width="9.140625" style="274"/>
    <col min="13565" max="13565" width="11.5703125" style="274" customWidth="1"/>
    <col min="13566" max="13566" width="10.5703125" style="274" customWidth="1"/>
    <col min="13567" max="13567" width="9.140625" style="274"/>
    <col min="13568" max="13568" width="11.5703125" style="274" customWidth="1"/>
    <col min="13569" max="13569" width="10.85546875" style="274" customWidth="1"/>
    <col min="13570" max="13815" width="9.140625" style="274"/>
    <col min="13816" max="13816" width="18.42578125" style="274" customWidth="1"/>
    <col min="13817" max="13817" width="12" style="274" customWidth="1"/>
    <col min="13818" max="13818" width="11.85546875" style="274" customWidth="1"/>
    <col min="13819" max="13819" width="10.85546875" style="274" customWidth="1"/>
    <col min="13820" max="13820" width="9.140625" style="274"/>
    <col min="13821" max="13821" width="11.5703125" style="274" customWidth="1"/>
    <col min="13822" max="13822" width="10.5703125" style="274" customWidth="1"/>
    <col min="13823" max="13823" width="9.140625" style="274"/>
    <col min="13824" max="13824" width="11.5703125" style="274" customWidth="1"/>
    <col min="13825" max="13825" width="10.85546875" style="274" customWidth="1"/>
    <col min="13826" max="14071" width="9.140625" style="274"/>
    <col min="14072" max="14072" width="18.42578125" style="274" customWidth="1"/>
    <col min="14073" max="14073" width="12" style="274" customWidth="1"/>
    <col min="14074" max="14074" width="11.85546875" style="274" customWidth="1"/>
    <col min="14075" max="14075" width="10.85546875" style="274" customWidth="1"/>
    <col min="14076" max="14076" width="9.140625" style="274"/>
    <col min="14077" max="14077" width="11.5703125" style="274" customWidth="1"/>
    <col min="14078" max="14078" width="10.5703125" style="274" customWidth="1"/>
    <col min="14079" max="14079" width="9.140625" style="274"/>
    <col min="14080" max="14080" width="11.5703125" style="274" customWidth="1"/>
    <col min="14081" max="14081" width="10.85546875" style="274" customWidth="1"/>
    <col min="14082" max="14327" width="9.140625" style="274"/>
    <col min="14328" max="14328" width="18.42578125" style="274" customWidth="1"/>
    <col min="14329" max="14329" width="12" style="274" customWidth="1"/>
    <col min="14330" max="14330" width="11.85546875" style="274" customWidth="1"/>
    <col min="14331" max="14331" width="10.85546875" style="274" customWidth="1"/>
    <col min="14332" max="14332" width="9.140625" style="274"/>
    <col min="14333" max="14333" width="11.5703125" style="274" customWidth="1"/>
    <col min="14334" max="14334" width="10.5703125" style="274" customWidth="1"/>
    <col min="14335" max="14335" width="9.140625" style="274"/>
    <col min="14336" max="14336" width="11.5703125" style="274" customWidth="1"/>
    <col min="14337" max="14337" width="10.85546875" style="274" customWidth="1"/>
    <col min="14338" max="14583" width="9.140625" style="274"/>
    <col min="14584" max="14584" width="18.42578125" style="274" customWidth="1"/>
    <col min="14585" max="14585" width="12" style="274" customWidth="1"/>
    <col min="14586" max="14586" width="11.85546875" style="274" customWidth="1"/>
    <col min="14587" max="14587" width="10.85546875" style="274" customWidth="1"/>
    <col min="14588" max="14588" width="9.140625" style="274"/>
    <col min="14589" max="14589" width="11.5703125" style="274" customWidth="1"/>
    <col min="14590" max="14590" width="10.5703125" style="274" customWidth="1"/>
    <col min="14591" max="14591" width="9.140625" style="274"/>
    <col min="14592" max="14592" width="11.5703125" style="274" customWidth="1"/>
    <col min="14593" max="14593" width="10.85546875" style="274" customWidth="1"/>
    <col min="14594" max="14839" width="9.140625" style="274"/>
    <col min="14840" max="14840" width="18.42578125" style="274" customWidth="1"/>
    <col min="14841" max="14841" width="12" style="274" customWidth="1"/>
    <col min="14842" max="14842" width="11.85546875" style="274" customWidth="1"/>
    <col min="14843" max="14843" width="10.85546875" style="274" customWidth="1"/>
    <col min="14844" max="14844" width="9.140625" style="274"/>
    <col min="14845" max="14845" width="11.5703125" style="274" customWidth="1"/>
    <col min="14846" max="14846" width="10.5703125" style="274" customWidth="1"/>
    <col min="14847" max="14847" width="9.140625" style="274"/>
    <col min="14848" max="14848" width="11.5703125" style="274" customWidth="1"/>
    <col min="14849" max="14849" width="10.85546875" style="274" customWidth="1"/>
    <col min="14850" max="15095" width="9.140625" style="274"/>
    <col min="15096" max="15096" width="18.42578125" style="274" customWidth="1"/>
    <col min="15097" max="15097" width="12" style="274" customWidth="1"/>
    <col min="15098" max="15098" width="11.85546875" style="274" customWidth="1"/>
    <col min="15099" max="15099" width="10.85546875" style="274" customWidth="1"/>
    <col min="15100" max="15100" width="9.140625" style="274"/>
    <col min="15101" max="15101" width="11.5703125" style="274" customWidth="1"/>
    <col min="15102" max="15102" width="10.5703125" style="274" customWidth="1"/>
    <col min="15103" max="15103" width="9.140625" style="274"/>
    <col min="15104" max="15104" width="11.5703125" style="274" customWidth="1"/>
    <col min="15105" max="15105" width="10.85546875" style="274" customWidth="1"/>
    <col min="15106" max="15351" width="9.140625" style="274"/>
    <col min="15352" max="15352" width="18.42578125" style="274" customWidth="1"/>
    <col min="15353" max="15353" width="12" style="274" customWidth="1"/>
    <col min="15354" max="15354" width="11.85546875" style="274" customWidth="1"/>
    <col min="15355" max="15355" width="10.85546875" style="274" customWidth="1"/>
    <col min="15356" max="15356" width="9.140625" style="274"/>
    <col min="15357" max="15357" width="11.5703125" style="274" customWidth="1"/>
    <col min="15358" max="15358" width="10.5703125" style="274" customWidth="1"/>
    <col min="15359" max="15359" width="9.140625" style="274"/>
    <col min="15360" max="15360" width="11.5703125" style="274" customWidth="1"/>
    <col min="15361" max="15361" width="10.85546875" style="274" customWidth="1"/>
    <col min="15362" max="15607" width="9.140625" style="274"/>
    <col min="15608" max="15608" width="18.42578125" style="274" customWidth="1"/>
    <col min="15609" max="15609" width="12" style="274" customWidth="1"/>
    <col min="15610" max="15610" width="11.85546875" style="274" customWidth="1"/>
    <col min="15611" max="15611" width="10.85546875" style="274" customWidth="1"/>
    <col min="15612" max="15612" width="9.140625" style="274"/>
    <col min="15613" max="15613" width="11.5703125" style="274" customWidth="1"/>
    <col min="15614" max="15614" width="10.5703125" style="274" customWidth="1"/>
    <col min="15615" max="15615" width="9.140625" style="274"/>
    <col min="15616" max="15616" width="11.5703125" style="274" customWidth="1"/>
    <col min="15617" max="15617" width="10.85546875" style="274" customWidth="1"/>
    <col min="15618" max="15863" width="9.140625" style="274"/>
    <col min="15864" max="15864" width="18.42578125" style="274" customWidth="1"/>
    <col min="15865" max="15865" width="12" style="274" customWidth="1"/>
    <col min="15866" max="15866" width="11.85546875" style="274" customWidth="1"/>
    <col min="15867" max="15867" width="10.85546875" style="274" customWidth="1"/>
    <col min="15868" max="15868" width="9.140625" style="274"/>
    <col min="15869" max="15869" width="11.5703125" style="274" customWidth="1"/>
    <col min="15870" max="15870" width="10.5703125" style="274" customWidth="1"/>
    <col min="15871" max="15871" width="9.140625" style="274"/>
    <col min="15872" max="15872" width="11.5703125" style="274" customWidth="1"/>
    <col min="15873" max="15873" width="10.85546875" style="274" customWidth="1"/>
    <col min="15874" max="16119" width="9.140625" style="274"/>
    <col min="16120" max="16120" width="18.42578125" style="274" customWidth="1"/>
    <col min="16121" max="16121" width="12" style="274" customWidth="1"/>
    <col min="16122" max="16122" width="11.85546875" style="274" customWidth="1"/>
    <col min="16123" max="16123" width="10.85546875" style="274" customWidth="1"/>
    <col min="16124" max="16124" width="9.140625" style="274"/>
    <col min="16125" max="16125" width="11.5703125" style="274" customWidth="1"/>
    <col min="16126" max="16126" width="10.5703125" style="274" customWidth="1"/>
    <col min="16127" max="16127" width="9.140625" style="274"/>
    <col min="16128" max="16128" width="11.5703125" style="274" customWidth="1"/>
    <col min="16129" max="16129" width="10.85546875" style="274" customWidth="1"/>
    <col min="16130" max="16384" width="9.140625" style="274"/>
  </cols>
  <sheetData>
    <row r="1" spans="1:8">
      <c r="A1" s="273" t="s">
        <v>204</v>
      </c>
      <c r="B1" s="273"/>
      <c r="C1" s="273"/>
      <c r="D1" s="273"/>
      <c r="E1" s="273"/>
    </row>
    <row r="2" spans="1:8">
      <c r="A2" s="275" t="s">
        <v>205</v>
      </c>
      <c r="B2" s="275">
        <v>2021</v>
      </c>
      <c r="C2" s="276">
        <v>2022</v>
      </c>
      <c r="D2" s="277" t="s">
        <v>206</v>
      </c>
      <c r="E2" s="278" t="s">
        <v>201</v>
      </c>
    </row>
    <row r="3" spans="1:8" ht="15" customHeight="1">
      <c r="A3" s="279"/>
      <c r="B3" s="279"/>
      <c r="C3" s="280"/>
      <c r="D3" s="281"/>
      <c r="E3" s="282"/>
      <c r="F3" s="274">
        <v>2021</v>
      </c>
      <c r="G3" s="274" t="s">
        <v>207</v>
      </c>
      <c r="H3" s="274" t="s">
        <v>201</v>
      </c>
    </row>
    <row r="4" spans="1:8">
      <c r="A4" s="283"/>
      <c r="B4" s="283"/>
      <c r="C4" s="284"/>
      <c r="D4" s="285"/>
      <c r="E4" s="286"/>
    </row>
    <row r="5" spans="1:8">
      <c r="A5" s="287" t="s">
        <v>208</v>
      </c>
      <c r="B5" s="288">
        <v>16010.73</v>
      </c>
      <c r="C5" s="289">
        <v>17038.48</v>
      </c>
      <c r="D5" s="290">
        <f>C5-B5</f>
        <v>1027.75</v>
      </c>
      <c r="E5" s="291">
        <f>D5/B5</f>
        <v>6.4191326691537487E-2</v>
      </c>
      <c r="F5" s="292">
        <v>16010.73</v>
      </c>
      <c r="G5" s="293">
        <f>F5-C5</f>
        <v>-1027.75</v>
      </c>
      <c r="H5" s="294">
        <f>G5/C5</f>
        <v>-6.0319347735243993E-2</v>
      </c>
    </row>
    <row r="6" spans="1:8">
      <c r="A6" s="287" t="s">
        <v>209</v>
      </c>
      <c r="B6" s="288">
        <v>493</v>
      </c>
      <c r="C6" s="295">
        <v>510.05</v>
      </c>
      <c r="D6" s="290">
        <f>C6-B6</f>
        <v>17.050000000000011</v>
      </c>
      <c r="E6" s="296">
        <f>D6/B6</f>
        <v>3.4584178498985825E-2</v>
      </c>
      <c r="F6" s="297">
        <v>493</v>
      </c>
      <c r="G6" s="293">
        <f>F6-C6</f>
        <v>-17.050000000000011</v>
      </c>
      <c r="H6" s="294">
        <f>G6/C6</f>
        <v>-3.3428095284776027E-2</v>
      </c>
    </row>
    <row r="7" spans="1:8">
      <c r="A7" s="287" t="s">
        <v>47</v>
      </c>
      <c r="B7" s="288">
        <f>SUM(B5:B6)</f>
        <v>16503.73</v>
      </c>
      <c r="C7" s="290">
        <f>SUM(C5:C6)</f>
        <v>17548.53</v>
      </c>
      <c r="D7" s="290">
        <f>C7-B7</f>
        <v>1044.7999999999993</v>
      </c>
      <c r="E7" s="291">
        <f>D7/B7</f>
        <v>6.3306900924821191E-2</v>
      </c>
    </row>
    <row r="8" spans="1:8">
      <c r="A8" s="298"/>
      <c r="B8" s="298"/>
    </row>
    <row r="12" spans="1:8">
      <c r="A12" s="299"/>
      <c r="B12" s="299">
        <v>2020</v>
      </c>
      <c r="C12" s="299">
        <v>2021</v>
      </c>
      <c r="D12" s="300">
        <v>2022</v>
      </c>
    </row>
    <row r="13" spans="1:8">
      <c r="A13" s="287" t="s">
        <v>210</v>
      </c>
      <c r="B13" s="288">
        <v>13693.3529</v>
      </c>
      <c r="C13" s="289">
        <v>16010.73</v>
      </c>
      <c r="D13" s="301">
        <v>17038.48</v>
      </c>
    </row>
    <row r="16" spans="1:8">
      <c r="A16" s="299"/>
      <c r="B16" s="299">
        <v>2020</v>
      </c>
      <c r="C16" s="299">
        <v>2021</v>
      </c>
      <c r="D16" s="300">
        <v>2022</v>
      </c>
    </row>
    <row r="17" spans="1:4">
      <c r="A17" s="287" t="s">
        <v>211</v>
      </c>
      <c r="B17" s="288">
        <v>478.049500516156</v>
      </c>
      <c r="C17" s="295">
        <v>493</v>
      </c>
      <c r="D17" s="301">
        <v>510.05</v>
      </c>
    </row>
  </sheetData>
  <mergeCells count="6">
    <mergeCell ref="A1:E1"/>
    <mergeCell ref="A2:A4"/>
    <mergeCell ref="B2:B4"/>
    <mergeCell ref="C2:C4"/>
    <mergeCell ref="D2:D4"/>
    <mergeCell ref="E2:E4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S28"/>
  <sheetViews>
    <sheetView topLeftCell="A4" workbookViewId="0">
      <selection activeCell="D18" sqref="D18"/>
    </sheetView>
  </sheetViews>
  <sheetFormatPr defaultColWidth="9.140625" defaultRowHeight="15.75"/>
  <cols>
    <col min="1" max="1" width="5" style="22" customWidth="1"/>
    <col min="2" max="2" width="15.28515625" style="22" customWidth="1"/>
    <col min="3" max="6" width="12.7109375" style="22" customWidth="1"/>
    <col min="7" max="7" width="14.5703125" style="22" customWidth="1"/>
    <col min="8" max="8" width="9.140625" style="22"/>
    <col min="9" max="9" width="10.140625" style="31" bestFit="1" customWidth="1"/>
    <col min="10" max="12" width="10.140625" style="32" customWidth="1"/>
    <col min="13" max="13" width="9.140625" style="23"/>
    <col min="14" max="16" width="9.140625" style="22"/>
    <col min="17" max="17" width="9.140625" style="23"/>
    <col min="18" max="16384" width="9.140625" style="22"/>
  </cols>
  <sheetData>
    <row r="1" spans="1:19">
      <c r="A1" s="249" t="s">
        <v>117</v>
      </c>
      <c r="B1" s="249"/>
      <c r="C1" s="249"/>
      <c r="D1" s="249"/>
      <c r="E1" s="249"/>
      <c r="F1" s="249"/>
      <c r="G1" s="249"/>
      <c r="H1" s="23"/>
      <c r="J1" s="31"/>
      <c r="K1" s="31"/>
      <c r="L1" s="31"/>
    </row>
    <row r="2" spans="1:19">
      <c r="A2" s="24"/>
      <c r="B2" s="24"/>
      <c r="C2" s="24"/>
      <c r="D2" s="24"/>
      <c r="E2" s="24"/>
      <c r="G2" s="23"/>
      <c r="H2" s="23"/>
      <c r="J2" s="31"/>
      <c r="K2" s="31"/>
      <c r="L2" s="31"/>
    </row>
    <row r="3" spans="1:19">
      <c r="A3" s="24" t="s">
        <v>1</v>
      </c>
      <c r="B3" s="24"/>
      <c r="C3" s="24" t="s">
        <v>2</v>
      </c>
      <c r="D3" s="24"/>
      <c r="E3" s="24"/>
      <c r="G3" s="23"/>
      <c r="H3" s="23"/>
      <c r="J3" s="31"/>
      <c r="K3" s="31"/>
      <c r="L3" s="31"/>
    </row>
    <row r="4" spans="1:19">
      <c r="A4" s="24" t="s">
        <v>112</v>
      </c>
      <c r="B4" s="24"/>
      <c r="C4" s="24" t="s">
        <v>189</v>
      </c>
      <c r="D4" s="24"/>
      <c r="E4" s="24"/>
      <c r="G4" s="23"/>
      <c r="H4" s="23"/>
      <c r="J4" s="31"/>
      <c r="K4" s="31"/>
      <c r="L4" s="31"/>
    </row>
    <row r="6" spans="1:19">
      <c r="A6" s="253" t="s">
        <v>34</v>
      </c>
      <c r="B6" s="253" t="s">
        <v>4</v>
      </c>
      <c r="C6" s="255" t="s">
        <v>118</v>
      </c>
      <c r="D6" s="256"/>
      <c r="E6" s="257"/>
      <c r="F6" s="41" t="s">
        <v>121</v>
      </c>
      <c r="G6" s="41" t="s">
        <v>35</v>
      </c>
    </row>
    <row r="7" spans="1:19">
      <c r="A7" s="254"/>
      <c r="B7" s="254"/>
      <c r="C7" s="42" t="s">
        <v>36</v>
      </c>
      <c r="D7" s="42" t="s">
        <v>37</v>
      </c>
      <c r="E7" s="42" t="s">
        <v>38</v>
      </c>
      <c r="F7" s="43" t="s">
        <v>119</v>
      </c>
      <c r="G7" s="43" t="s">
        <v>39</v>
      </c>
      <c r="I7" s="38"/>
      <c r="J7" s="39"/>
      <c r="K7" s="39"/>
      <c r="M7" s="38"/>
      <c r="N7" s="39"/>
      <c r="O7" s="39"/>
      <c r="Q7" s="38"/>
      <c r="R7" s="39"/>
      <c r="S7" s="39"/>
    </row>
    <row r="8" spans="1:19">
      <c r="A8" s="25">
        <v>1</v>
      </c>
      <c r="B8" s="140" t="s">
        <v>40</v>
      </c>
      <c r="C8" s="40">
        <v>5.372637000000001</v>
      </c>
      <c r="D8" s="40">
        <v>215.37585100000001</v>
      </c>
      <c r="E8" s="40">
        <v>87.912617000000012</v>
      </c>
      <c r="F8" s="40">
        <f>SUM(C8:E8)</f>
        <v>308.66110500000002</v>
      </c>
      <c r="G8" s="218">
        <f>'[2]2022'!$H$408</f>
        <v>8642510.9400000013</v>
      </c>
      <c r="I8" s="35"/>
      <c r="J8" s="37"/>
      <c r="K8" s="33"/>
      <c r="L8" s="33"/>
      <c r="N8" s="37"/>
      <c r="R8" s="37"/>
    </row>
    <row r="9" spans="1:19">
      <c r="A9" s="25">
        <v>2</v>
      </c>
      <c r="B9" s="143" t="s">
        <v>41</v>
      </c>
      <c r="C9" s="40">
        <v>1.7908640000000002</v>
      </c>
      <c r="D9" s="40">
        <v>69.619602000000015</v>
      </c>
      <c r="E9" s="40">
        <v>29.406396999999998</v>
      </c>
      <c r="F9" s="40">
        <f t="shared" ref="F9:F15" si="0">SUM(C9:E9)</f>
        <v>100.81686300000001</v>
      </c>
      <c r="G9" s="218">
        <f>'[2]2022'!$H$409</f>
        <v>1814703.5340000002</v>
      </c>
      <c r="I9" s="35"/>
      <c r="J9" s="37"/>
      <c r="K9" s="33"/>
      <c r="L9" s="33"/>
      <c r="N9" s="37"/>
      <c r="R9" s="37"/>
    </row>
    <row r="10" spans="1:19">
      <c r="A10" s="25">
        <v>3</v>
      </c>
      <c r="B10" s="143" t="s">
        <v>42</v>
      </c>
      <c r="C10" s="40">
        <v>0.59593400000000007</v>
      </c>
      <c r="D10" s="40">
        <v>24.239894</v>
      </c>
      <c r="E10" s="40">
        <v>9.9319449999999989</v>
      </c>
      <c r="F10" s="40">
        <f t="shared" si="0"/>
        <v>34.767772999999998</v>
      </c>
      <c r="G10" s="218">
        <f>'[2]2022'!$H$410</f>
        <v>1182104.2819999999</v>
      </c>
      <c r="I10" s="35"/>
      <c r="J10" s="37"/>
      <c r="K10" s="33"/>
      <c r="L10" s="33"/>
      <c r="N10" s="37"/>
      <c r="R10" s="37"/>
    </row>
    <row r="11" spans="1:19">
      <c r="A11" s="25">
        <v>4</v>
      </c>
      <c r="B11" s="143" t="s">
        <v>43</v>
      </c>
      <c r="C11" s="40">
        <v>0.537995</v>
      </c>
      <c r="D11" s="40">
        <v>20.806496999999997</v>
      </c>
      <c r="E11" s="40">
        <v>8.800180000000001</v>
      </c>
      <c r="F11" s="40">
        <f t="shared" si="0"/>
        <v>30.144671999999996</v>
      </c>
      <c r="G11" s="218">
        <f>'[2]2022'!$H$411</f>
        <v>1205786.8799999997</v>
      </c>
      <c r="I11" s="35"/>
      <c r="J11" s="37"/>
      <c r="K11" s="33"/>
      <c r="L11" s="33"/>
      <c r="N11" s="37"/>
      <c r="R11" s="37"/>
    </row>
    <row r="12" spans="1:19">
      <c r="A12" s="25">
        <v>5</v>
      </c>
      <c r="B12" s="143" t="s">
        <v>44</v>
      </c>
      <c r="C12" s="40">
        <v>0.25968600000000003</v>
      </c>
      <c r="D12" s="40">
        <v>10.005375000000003</v>
      </c>
      <c r="E12" s="40">
        <v>4.241797</v>
      </c>
      <c r="F12" s="40">
        <f t="shared" si="0"/>
        <v>14.506858000000003</v>
      </c>
      <c r="G12" s="218">
        <f>'[2]2022'!$H$412</f>
        <v>435205.74000000005</v>
      </c>
      <c r="I12" s="35"/>
      <c r="J12" s="37"/>
      <c r="K12" s="33"/>
      <c r="L12" s="33"/>
      <c r="N12" s="37"/>
      <c r="R12" s="37"/>
    </row>
    <row r="13" spans="1:19">
      <c r="A13" s="25">
        <v>6</v>
      </c>
      <c r="B13" s="143" t="s">
        <v>45</v>
      </c>
      <c r="C13" s="40">
        <v>0.21830500000000003</v>
      </c>
      <c r="D13" s="40">
        <v>8.3729089999999999</v>
      </c>
      <c r="E13" s="40">
        <v>3.5878569999999996</v>
      </c>
      <c r="F13" s="40">
        <f t="shared" si="0"/>
        <v>12.179071</v>
      </c>
      <c r="G13" s="218">
        <f>'[2]2022'!$H$413</f>
        <v>974325.68</v>
      </c>
      <c r="I13" s="35"/>
      <c r="J13" s="37"/>
      <c r="K13" s="33"/>
      <c r="L13" s="33"/>
      <c r="N13" s="37"/>
      <c r="R13" s="37"/>
    </row>
    <row r="14" spans="1:19">
      <c r="A14" s="25">
        <v>7</v>
      </c>
      <c r="B14" s="143" t="s">
        <v>46</v>
      </c>
      <c r="C14" s="40">
        <v>0</v>
      </c>
      <c r="D14" s="40">
        <v>8.9739760000000004</v>
      </c>
      <c r="E14" s="40">
        <v>0</v>
      </c>
      <c r="F14" s="40">
        <f t="shared" si="0"/>
        <v>8.9739760000000004</v>
      </c>
      <c r="G14" s="218">
        <f>'[2]2022'!$H$414</f>
        <v>152557.592</v>
      </c>
      <c r="I14" s="35"/>
      <c r="J14" s="37"/>
      <c r="K14" s="33"/>
      <c r="L14" s="33"/>
      <c r="N14" s="37"/>
      <c r="R14" s="37"/>
    </row>
    <row r="15" spans="1:19">
      <c r="A15" s="183" t="s">
        <v>135</v>
      </c>
      <c r="B15" s="146" t="s">
        <v>185</v>
      </c>
      <c r="C15" s="40">
        <v>0</v>
      </c>
      <c r="D15" s="40">
        <v>0</v>
      </c>
      <c r="E15" s="40">
        <v>0</v>
      </c>
      <c r="F15" s="40">
        <f t="shared" si="0"/>
        <v>0</v>
      </c>
      <c r="G15" s="218">
        <f>'[2]2022'!$H$415</f>
        <v>0</v>
      </c>
      <c r="I15" s="35"/>
      <c r="J15" s="37"/>
      <c r="K15" s="33"/>
      <c r="L15" s="33"/>
      <c r="N15" s="37"/>
      <c r="R15" s="37"/>
    </row>
    <row r="16" spans="1:19">
      <c r="A16" s="44"/>
      <c r="B16" s="45" t="s">
        <v>54</v>
      </c>
      <c r="C16" s="46">
        <f>SUM(C8:C14)</f>
        <v>8.7754210000000015</v>
      </c>
      <c r="D16" s="46">
        <f t="shared" ref="D16:G16" si="1">SUM(D8:D14)</f>
        <v>357.39410399999997</v>
      </c>
      <c r="E16" s="46">
        <f t="shared" si="1"/>
        <v>143.88079299999998</v>
      </c>
      <c r="F16" s="46">
        <f>SUM(F8:F14)</f>
        <v>510.05031800000006</v>
      </c>
      <c r="G16" s="219">
        <f t="shared" si="1"/>
        <v>14407194.648</v>
      </c>
      <c r="I16" s="36"/>
      <c r="J16" s="34"/>
      <c r="K16" s="34"/>
      <c r="L16" s="34"/>
    </row>
    <row r="17" spans="6:9">
      <c r="I17" s="48"/>
    </row>
    <row r="19" spans="6:9">
      <c r="F19" s="26" t="s">
        <v>190</v>
      </c>
    </row>
    <row r="20" spans="6:9">
      <c r="F20" s="27"/>
    </row>
    <row r="21" spans="6:9">
      <c r="F21" s="28" t="s">
        <v>109</v>
      </c>
    </row>
    <row r="22" spans="6:9">
      <c r="F22" s="28" t="s">
        <v>108</v>
      </c>
    </row>
    <row r="23" spans="6:9">
      <c r="F23" s="28"/>
    </row>
    <row r="24" spans="6:9">
      <c r="F24" s="28"/>
    </row>
    <row r="25" spans="6:9">
      <c r="F25" s="28"/>
    </row>
    <row r="26" spans="6:9">
      <c r="F26" s="29" t="s">
        <v>110</v>
      </c>
    </row>
    <row r="27" spans="6:9">
      <c r="F27" s="30" t="s">
        <v>193</v>
      </c>
    </row>
    <row r="28" spans="6:9">
      <c r="F28" s="30" t="s">
        <v>194</v>
      </c>
    </row>
  </sheetData>
  <mergeCells count="4">
    <mergeCell ref="A1:G1"/>
    <mergeCell ref="A6:A7"/>
    <mergeCell ref="B6:B7"/>
    <mergeCell ref="C6:E6"/>
  </mergeCells>
  <pageMargins left="0.78740157480314965" right="0.59055118110236227" top="0.78740157480314965" bottom="0.78740157480314965" header="0.31496062992125984" footer="0.31496062992125984"/>
  <pageSetup paperSize="5" fitToHeight="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N51"/>
  <sheetViews>
    <sheetView topLeftCell="A25" zoomScale="90" zoomScaleNormal="90" workbookViewId="0">
      <selection activeCell="H24" sqref="H24"/>
    </sheetView>
  </sheetViews>
  <sheetFormatPr defaultColWidth="9.140625" defaultRowHeight="15.75"/>
  <cols>
    <col min="1" max="1" width="6" style="22" customWidth="1"/>
    <col min="2" max="2" width="19" style="22" customWidth="1"/>
    <col min="3" max="5" width="15.7109375" style="22" customWidth="1"/>
    <col min="6" max="7" width="9.140625" style="22"/>
    <col min="8" max="8" width="9.140625" style="23"/>
    <col min="9" max="9" width="9.140625" style="22"/>
    <col min="10" max="10" width="9.5703125" style="22" bestFit="1" customWidth="1"/>
    <col min="11" max="11" width="9.140625" style="22"/>
    <col min="12" max="12" width="10.28515625" style="23" bestFit="1" customWidth="1"/>
    <col min="13" max="16384" width="9.140625" style="22"/>
  </cols>
  <sheetData>
    <row r="1" spans="1:14">
      <c r="A1" s="258" t="s">
        <v>123</v>
      </c>
      <c r="B1" s="258"/>
      <c r="C1" s="258"/>
      <c r="D1" s="258"/>
      <c r="E1" s="258"/>
    </row>
    <row r="3" spans="1:14">
      <c r="A3" s="22" t="s">
        <v>1</v>
      </c>
      <c r="C3" s="22" t="s">
        <v>2</v>
      </c>
    </row>
    <row r="4" spans="1:14">
      <c r="A4" s="22" t="s">
        <v>112</v>
      </c>
      <c r="C4" s="22" t="s">
        <v>189</v>
      </c>
    </row>
    <row r="6" spans="1:14" s="52" customFormat="1">
      <c r="A6" s="259" t="s">
        <v>34</v>
      </c>
      <c r="B6" s="259" t="s">
        <v>62</v>
      </c>
      <c r="C6" s="259" t="s">
        <v>122</v>
      </c>
      <c r="D6" s="259"/>
      <c r="E6" s="259"/>
      <c r="H6" s="53"/>
      <c r="L6" s="53"/>
    </row>
    <row r="7" spans="1:14" s="52" customFormat="1">
      <c r="A7" s="259"/>
      <c r="B7" s="259"/>
      <c r="C7" s="61" t="s">
        <v>186</v>
      </c>
      <c r="D7" s="61" t="s">
        <v>120</v>
      </c>
      <c r="E7" s="61" t="s">
        <v>54</v>
      </c>
      <c r="H7" s="184"/>
      <c r="I7" s="184"/>
      <c r="J7" s="184"/>
      <c r="K7" s="184"/>
      <c r="L7" s="184" t="s">
        <v>115</v>
      </c>
      <c r="M7" s="184"/>
      <c r="N7" s="184" t="s">
        <v>116</v>
      </c>
    </row>
    <row r="8" spans="1:14">
      <c r="A8" s="54">
        <v>1</v>
      </c>
      <c r="B8" s="55" t="s">
        <v>66</v>
      </c>
      <c r="C8" s="204">
        <v>173.38200000000001</v>
      </c>
      <c r="D8" s="205">
        <v>12.164237100000001</v>
      </c>
      <c r="E8" s="201">
        <f>SUM(C8:D8)</f>
        <v>185.54623710000001</v>
      </c>
      <c r="H8" s="185"/>
      <c r="I8" s="185"/>
      <c r="J8" s="186"/>
      <c r="K8" s="185"/>
      <c r="L8" s="185">
        <v>11391.937512903902</v>
      </c>
      <c r="M8" s="185">
        <v>1000</v>
      </c>
      <c r="N8" s="186">
        <f>L8/M8</f>
        <v>11.391937512903901</v>
      </c>
    </row>
    <row r="9" spans="1:14">
      <c r="A9" s="56">
        <v>2</v>
      </c>
      <c r="B9" s="57" t="s">
        <v>67</v>
      </c>
      <c r="C9" s="206">
        <v>0</v>
      </c>
      <c r="D9" s="172">
        <v>58.218810039999987</v>
      </c>
      <c r="E9" s="202">
        <f t="shared" ref="E9:E40" si="0">C9+D9</f>
        <v>58.218810039999987</v>
      </c>
      <c r="H9" s="185"/>
      <c r="I9" s="185"/>
      <c r="J9" s="186"/>
      <c r="K9" s="185"/>
      <c r="L9" s="185">
        <v>54598.925056777167</v>
      </c>
      <c r="M9" s="185">
        <v>1000</v>
      </c>
      <c r="N9" s="186">
        <f t="shared" ref="N9:N40" si="1">L9/M9</f>
        <v>54.598925056777169</v>
      </c>
    </row>
    <row r="10" spans="1:14">
      <c r="A10" s="56">
        <v>3</v>
      </c>
      <c r="B10" s="57" t="s">
        <v>68</v>
      </c>
      <c r="C10" s="206">
        <v>0</v>
      </c>
      <c r="D10" s="207">
        <v>85.275503494000006</v>
      </c>
      <c r="E10" s="202">
        <f t="shared" si="0"/>
        <v>85.275503494000006</v>
      </c>
      <c r="H10" s="185"/>
      <c r="I10" s="185"/>
      <c r="J10" s="186"/>
      <c r="K10" s="185"/>
      <c r="L10" s="185">
        <v>79916.033586198042</v>
      </c>
      <c r="M10" s="185">
        <v>1000</v>
      </c>
      <c r="N10" s="186">
        <f t="shared" si="1"/>
        <v>79.91603358619804</v>
      </c>
    </row>
    <row r="11" spans="1:14">
      <c r="A11" s="56">
        <v>4</v>
      </c>
      <c r="B11" s="57" t="s">
        <v>84</v>
      </c>
      <c r="C11" s="208">
        <v>71.308000000000007</v>
      </c>
      <c r="D11" s="207">
        <v>0</v>
      </c>
      <c r="E11" s="202">
        <f t="shared" si="0"/>
        <v>71.308000000000007</v>
      </c>
      <c r="H11" s="185"/>
      <c r="I11" s="185"/>
      <c r="J11" s="186"/>
      <c r="K11" s="185"/>
      <c r="L11" s="185">
        <v>0</v>
      </c>
      <c r="M11" s="185">
        <v>1000</v>
      </c>
      <c r="N11" s="186">
        <f t="shared" si="1"/>
        <v>0</v>
      </c>
    </row>
    <row r="12" spans="1:14">
      <c r="A12" s="56">
        <v>5</v>
      </c>
      <c r="B12" s="57" t="s">
        <v>65</v>
      </c>
      <c r="C12" s="208">
        <v>78.259</v>
      </c>
      <c r="D12" s="207">
        <v>4.5180171100000006</v>
      </c>
      <c r="E12" s="202">
        <f t="shared" si="0"/>
        <v>82.777017110000003</v>
      </c>
      <c r="H12" s="185"/>
      <c r="I12" s="185"/>
      <c r="J12" s="186"/>
      <c r="K12" s="185"/>
      <c r="L12" s="185">
        <v>4234.88500516156</v>
      </c>
      <c r="M12" s="185">
        <v>1000</v>
      </c>
      <c r="N12" s="186">
        <f t="shared" si="1"/>
        <v>4.2348850051615603</v>
      </c>
    </row>
    <row r="13" spans="1:14">
      <c r="A13" s="56">
        <v>6</v>
      </c>
      <c r="B13" s="57" t="s">
        <v>85</v>
      </c>
      <c r="C13" s="208">
        <v>15012.433000000001</v>
      </c>
      <c r="D13" s="207">
        <v>0</v>
      </c>
      <c r="E13" s="202">
        <f t="shared" si="0"/>
        <v>15012.433000000001</v>
      </c>
      <c r="H13" s="185"/>
      <c r="I13" s="185"/>
      <c r="J13" s="186"/>
      <c r="K13" s="185"/>
      <c r="L13" s="185">
        <v>0</v>
      </c>
      <c r="M13" s="185">
        <v>1000</v>
      </c>
      <c r="N13" s="186">
        <f t="shared" si="1"/>
        <v>0</v>
      </c>
    </row>
    <row r="14" spans="1:14">
      <c r="A14" s="56">
        <v>7</v>
      </c>
      <c r="B14" s="57" t="s">
        <v>63</v>
      </c>
      <c r="C14" s="206">
        <v>0</v>
      </c>
      <c r="D14" s="207">
        <v>1.4597084520000001</v>
      </c>
      <c r="E14" s="202">
        <f t="shared" si="0"/>
        <v>1.4597084520000001</v>
      </c>
      <c r="H14" s="185"/>
      <c r="I14" s="185"/>
      <c r="J14" s="186"/>
      <c r="K14" s="185"/>
      <c r="L14" s="185">
        <v>1367.032501548468</v>
      </c>
      <c r="M14" s="185">
        <v>1000</v>
      </c>
      <c r="N14" s="186">
        <f t="shared" si="1"/>
        <v>1.3670325015484679</v>
      </c>
    </row>
    <row r="15" spans="1:14">
      <c r="A15" s="56">
        <v>8</v>
      </c>
      <c r="B15" s="57" t="s">
        <v>86</v>
      </c>
      <c r="C15" s="208">
        <f>[3]Total!$K$41/1000</f>
        <v>1491.0409999999999</v>
      </c>
      <c r="D15" s="207">
        <v>0</v>
      </c>
      <c r="E15" s="202">
        <f t="shared" si="0"/>
        <v>1491.0409999999999</v>
      </c>
      <c r="H15" s="185"/>
      <c r="I15" s="185"/>
      <c r="J15" s="186"/>
      <c r="K15" s="185"/>
      <c r="L15" s="185">
        <v>0</v>
      </c>
      <c r="M15" s="185">
        <v>1000</v>
      </c>
      <c r="N15" s="186">
        <f t="shared" si="1"/>
        <v>0</v>
      </c>
    </row>
    <row r="16" spans="1:14">
      <c r="A16" s="56">
        <v>9</v>
      </c>
      <c r="B16" s="57" t="s">
        <v>87</v>
      </c>
      <c r="C16" s="208">
        <v>212.02199999999999</v>
      </c>
      <c r="D16" s="207">
        <v>0</v>
      </c>
      <c r="E16" s="202">
        <f t="shared" si="0"/>
        <v>212.02199999999999</v>
      </c>
      <c r="H16" s="185"/>
      <c r="I16" s="185"/>
      <c r="J16" s="186"/>
      <c r="K16" s="185"/>
      <c r="L16" s="185">
        <v>0</v>
      </c>
      <c r="M16" s="185">
        <v>1000</v>
      </c>
      <c r="N16" s="186">
        <f t="shared" si="1"/>
        <v>0</v>
      </c>
    </row>
    <row r="17" spans="1:14">
      <c r="A17" s="56">
        <v>10</v>
      </c>
      <c r="B17" s="57" t="s">
        <v>88</v>
      </c>
      <c r="C17" s="206">
        <v>0</v>
      </c>
      <c r="D17" s="207">
        <v>0</v>
      </c>
      <c r="E17" s="202">
        <f t="shared" si="0"/>
        <v>0</v>
      </c>
      <c r="H17" s="185"/>
      <c r="I17" s="185"/>
      <c r="J17" s="186"/>
      <c r="K17" s="185"/>
      <c r="L17" s="185">
        <v>0</v>
      </c>
      <c r="M17" s="185">
        <v>1000</v>
      </c>
      <c r="N17" s="186">
        <f t="shared" si="1"/>
        <v>0</v>
      </c>
    </row>
    <row r="18" spans="1:14">
      <c r="A18" s="56">
        <v>11</v>
      </c>
      <c r="B18" s="57" t="s">
        <v>89</v>
      </c>
      <c r="C18" s="206">
        <v>0</v>
      </c>
      <c r="D18" s="207">
        <v>0</v>
      </c>
      <c r="E18" s="202">
        <f t="shared" si="0"/>
        <v>0</v>
      </c>
      <c r="H18" s="185"/>
      <c r="I18" s="185"/>
      <c r="J18" s="186"/>
      <c r="K18" s="185"/>
      <c r="L18" s="185">
        <v>0</v>
      </c>
      <c r="M18" s="185">
        <v>1000</v>
      </c>
      <c r="N18" s="186">
        <f t="shared" si="1"/>
        <v>0</v>
      </c>
    </row>
    <row r="19" spans="1:14">
      <c r="A19" s="56">
        <v>12</v>
      </c>
      <c r="B19" s="57" t="s">
        <v>90</v>
      </c>
      <c r="C19" s="206">
        <v>0</v>
      </c>
      <c r="D19" s="207">
        <v>0</v>
      </c>
      <c r="E19" s="202">
        <f t="shared" si="0"/>
        <v>0</v>
      </c>
      <c r="H19" s="185"/>
      <c r="I19" s="185"/>
      <c r="J19" s="186"/>
      <c r="K19" s="185"/>
      <c r="L19" s="185">
        <v>0</v>
      </c>
      <c r="M19" s="185">
        <v>1000</v>
      </c>
      <c r="N19" s="186">
        <f t="shared" si="1"/>
        <v>0</v>
      </c>
    </row>
    <row r="20" spans="1:14">
      <c r="A20" s="56">
        <v>13</v>
      </c>
      <c r="B20" s="57" t="s">
        <v>91</v>
      </c>
      <c r="C20" s="206">
        <v>0</v>
      </c>
      <c r="D20" s="207">
        <v>0</v>
      </c>
      <c r="E20" s="202">
        <f t="shared" si="0"/>
        <v>0</v>
      </c>
      <c r="H20" s="185"/>
      <c r="I20" s="185"/>
      <c r="J20" s="186"/>
      <c r="K20" s="185"/>
      <c r="L20" s="185">
        <v>0</v>
      </c>
      <c r="M20" s="185">
        <v>1000</v>
      </c>
      <c r="N20" s="186">
        <f t="shared" si="1"/>
        <v>0</v>
      </c>
    </row>
    <row r="21" spans="1:14">
      <c r="A21" s="56">
        <v>14</v>
      </c>
      <c r="B21" s="57" t="s">
        <v>92</v>
      </c>
      <c r="C21" s="206">
        <v>0</v>
      </c>
      <c r="D21" s="207">
        <v>9.7313896800000013</v>
      </c>
      <c r="E21" s="202">
        <f t="shared" si="0"/>
        <v>9.7313896800000013</v>
      </c>
      <c r="H21" s="185"/>
      <c r="I21" s="185"/>
      <c r="J21" s="186"/>
      <c r="K21" s="185"/>
      <c r="L21" s="185">
        <v>9113.5500103231207</v>
      </c>
      <c r="M21" s="185">
        <v>1000</v>
      </c>
      <c r="N21" s="186">
        <f t="shared" si="1"/>
        <v>9.1135500103231202</v>
      </c>
    </row>
    <row r="22" spans="1:14">
      <c r="A22" s="56">
        <v>15</v>
      </c>
      <c r="B22" s="57" t="s">
        <v>64</v>
      </c>
      <c r="C22" s="206">
        <v>0</v>
      </c>
      <c r="D22" s="207">
        <v>29.194169039999998</v>
      </c>
      <c r="E22" s="202">
        <f t="shared" si="0"/>
        <v>29.194169039999998</v>
      </c>
      <c r="H22" s="185"/>
      <c r="I22" s="185"/>
      <c r="J22" s="186"/>
      <c r="K22" s="185"/>
      <c r="L22" s="185">
        <v>27340.650030969358</v>
      </c>
      <c r="M22" s="185">
        <v>1000</v>
      </c>
      <c r="N22" s="186">
        <f t="shared" si="1"/>
        <v>27.340650030969357</v>
      </c>
    </row>
    <row r="23" spans="1:14">
      <c r="A23" s="56">
        <v>16</v>
      </c>
      <c r="B23" s="57" t="s">
        <v>69</v>
      </c>
      <c r="C23" s="206">
        <v>0</v>
      </c>
      <c r="D23" s="207">
        <v>46.224100980000017</v>
      </c>
      <c r="E23" s="202">
        <f t="shared" si="0"/>
        <v>46.224100980000017</v>
      </c>
      <c r="H23" s="185"/>
      <c r="I23" s="185"/>
      <c r="J23" s="186"/>
      <c r="K23" s="185"/>
      <c r="L23" s="185">
        <v>43289.36254903482</v>
      </c>
      <c r="M23" s="185">
        <v>1000</v>
      </c>
      <c r="N23" s="186">
        <f t="shared" si="1"/>
        <v>43.28936254903482</v>
      </c>
    </row>
    <row r="24" spans="1:14">
      <c r="A24" s="56">
        <v>17</v>
      </c>
      <c r="B24" s="57" t="s">
        <v>93</v>
      </c>
      <c r="C24" s="206">
        <v>0</v>
      </c>
      <c r="D24" s="207">
        <v>94.861565660000011</v>
      </c>
      <c r="E24" s="202">
        <f t="shared" si="0"/>
        <v>94.861565660000011</v>
      </c>
      <c r="H24" s="185"/>
      <c r="I24" s="185"/>
      <c r="J24" s="186"/>
      <c r="K24" s="185"/>
      <c r="L24" s="185">
        <v>88957.270092908075</v>
      </c>
      <c r="M24" s="185">
        <v>1000</v>
      </c>
      <c r="N24" s="186">
        <f t="shared" si="1"/>
        <v>88.957270092908075</v>
      </c>
    </row>
    <row r="25" spans="1:14">
      <c r="A25" s="56">
        <v>18</v>
      </c>
      <c r="B25" s="57" t="s">
        <v>70</v>
      </c>
      <c r="C25" s="206">
        <v>0</v>
      </c>
      <c r="D25" s="207">
        <v>63.389755721999997</v>
      </c>
      <c r="E25" s="202">
        <f t="shared" si="0"/>
        <v>63.389755721999997</v>
      </c>
      <c r="H25" s="185"/>
      <c r="I25" s="185"/>
      <c r="J25" s="186"/>
      <c r="K25" s="185"/>
      <c r="L25" s="185">
        <v>59446.536061938714</v>
      </c>
      <c r="M25" s="185">
        <v>1000</v>
      </c>
      <c r="N25" s="186">
        <f t="shared" si="1"/>
        <v>59.446536061938716</v>
      </c>
    </row>
    <row r="26" spans="1:14">
      <c r="A26" s="56">
        <v>19</v>
      </c>
      <c r="B26" s="57" t="s">
        <v>94</v>
      </c>
      <c r="C26" s="206">
        <v>0</v>
      </c>
      <c r="D26" s="207">
        <v>0</v>
      </c>
      <c r="E26" s="202">
        <f t="shared" si="0"/>
        <v>0</v>
      </c>
      <c r="H26" s="185"/>
      <c r="I26" s="185"/>
      <c r="J26" s="186"/>
      <c r="K26" s="185"/>
      <c r="L26" s="185">
        <v>0</v>
      </c>
      <c r="M26" s="185">
        <v>1000</v>
      </c>
      <c r="N26" s="186">
        <f t="shared" si="1"/>
        <v>0</v>
      </c>
    </row>
    <row r="27" spans="1:14">
      <c r="A27" s="56">
        <v>20</v>
      </c>
      <c r="B27" s="57" t="s">
        <v>95</v>
      </c>
      <c r="C27" s="206">
        <v>0</v>
      </c>
      <c r="D27" s="207">
        <v>0</v>
      </c>
      <c r="E27" s="202">
        <f t="shared" si="0"/>
        <v>0</v>
      </c>
      <c r="H27" s="185"/>
      <c r="I27" s="185"/>
      <c r="J27" s="186"/>
      <c r="K27" s="185"/>
      <c r="L27" s="185">
        <v>0</v>
      </c>
      <c r="M27" s="185">
        <v>1000</v>
      </c>
      <c r="N27" s="186">
        <f t="shared" si="1"/>
        <v>0</v>
      </c>
    </row>
    <row r="28" spans="1:14">
      <c r="A28" s="56">
        <v>21</v>
      </c>
      <c r="B28" s="57" t="s">
        <v>96</v>
      </c>
      <c r="C28" s="206">
        <v>0</v>
      </c>
      <c r="D28" s="207">
        <v>0</v>
      </c>
      <c r="E28" s="202">
        <f t="shared" si="0"/>
        <v>0</v>
      </c>
      <c r="H28" s="185"/>
      <c r="I28" s="185"/>
      <c r="J28" s="186"/>
      <c r="K28" s="185"/>
      <c r="L28" s="185">
        <v>0</v>
      </c>
      <c r="M28" s="185">
        <v>1000</v>
      </c>
      <c r="N28" s="186">
        <f t="shared" si="1"/>
        <v>0</v>
      </c>
    </row>
    <row r="29" spans="1:14">
      <c r="A29" s="56">
        <v>22</v>
      </c>
      <c r="B29" s="57" t="s">
        <v>97</v>
      </c>
      <c r="C29" s="206">
        <v>0</v>
      </c>
      <c r="D29" s="207">
        <v>0</v>
      </c>
      <c r="E29" s="202">
        <f t="shared" si="0"/>
        <v>0</v>
      </c>
      <c r="H29" s="185"/>
      <c r="I29" s="185"/>
      <c r="J29" s="186"/>
      <c r="K29" s="185"/>
      <c r="L29" s="185">
        <v>0</v>
      </c>
      <c r="M29" s="185">
        <v>1000</v>
      </c>
      <c r="N29" s="186">
        <f t="shared" si="1"/>
        <v>0</v>
      </c>
    </row>
    <row r="30" spans="1:14">
      <c r="A30" s="56">
        <v>23</v>
      </c>
      <c r="B30" s="57" t="s">
        <v>98</v>
      </c>
      <c r="C30" s="206">
        <v>0</v>
      </c>
      <c r="D30" s="207">
        <v>0</v>
      </c>
      <c r="E30" s="202">
        <f t="shared" si="0"/>
        <v>0</v>
      </c>
      <c r="H30" s="185"/>
      <c r="I30" s="185"/>
      <c r="J30" s="186"/>
      <c r="K30" s="185"/>
      <c r="L30" s="185">
        <v>0</v>
      </c>
      <c r="M30" s="185">
        <v>1000</v>
      </c>
      <c r="N30" s="186">
        <f t="shared" si="1"/>
        <v>0</v>
      </c>
    </row>
    <row r="31" spans="1:14">
      <c r="A31" s="56">
        <v>24</v>
      </c>
      <c r="B31" s="57" t="s">
        <v>99</v>
      </c>
      <c r="C31" s="206">
        <v>0</v>
      </c>
      <c r="D31" s="207">
        <v>0</v>
      </c>
      <c r="E31" s="202">
        <f t="shared" si="0"/>
        <v>0</v>
      </c>
      <c r="H31" s="185"/>
      <c r="I31" s="185"/>
      <c r="J31" s="186"/>
      <c r="K31" s="185"/>
      <c r="L31" s="185">
        <v>0</v>
      </c>
      <c r="M31" s="185">
        <v>1000</v>
      </c>
      <c r="N31" s="186">
        <f t="shared" si="1"/>
        <v>0</v>
      </c>
    </row>
    <row r="32" spans="1:14">
      <c r="A32" s="56">
        <v>25</v>
      </c>
      <c r="B32" s="57" t="s">
        <v>100</v>
      </c>
      <c r="C32" s="206">
        <v>0</v>
      </c>
      <c r="D32" s="207">
        <v>0</v>
      </c>
      <c r="E32" s="202">
        <f t="shared" si="0"/>
        <v>0</v>
      </c>
      <c r="H32" s="185"/>
      <c r="I32" s="185"/>
      <c r="J32" s="186"/>
      <c r="K32" s="185"/>
      <c r="L32" s="185">
        <v>0</v>
      </c>
      <c r="M32" s="185">
        <v>1000</v>
      </c>
      <c r="N32" s="186">
        <f t="shared" si="1"/>
        <v>0</v>
      </c>
    </row>
    <row r="33" spans="1:14">
      <c r="A33" s="56">
        <v>26</v>
      </c>
      <c r="B33" s="57" t="s">
        <v>101</v>
      </c>
      <c r="C33" s="206">
        <v>0</v>
      </c>
      <c r="D33" s="207">
        <v>0</v>
      </c>
      <c r="E33" s="202">
        <f t="shared" si="0"/>
        <v>0</v>
      </c>
      <c r="H33" s="185"/>
      <c r="I33" s="185"/>
      <c r="J33" s="186"/>
      <c r="K33" s="185"/>
      <c r="L33" s="185">
        <v>0</v>
      </c>
      <c r="M33" s="185">
        <v>1000</v>
      </c>
      <c r="N33" s="186">
        <f t="shared" si="1"/>
        <v>0</v>
      </c>
    </row>
    <row r="34" spans="1:14">
      <c r="A34" s="56">
        <v>27</v>
      </c>
      <c r="B34" s="57" t="s">
        <v>102</v>
      </c>
      <c r="C34" s="206">
        <v>0</v>
      </c>
      <c r="D34" s="207">
        <v>0</v>
      </c>
      <c r="E34" s="202">
        <f t="shared" si="0"/>
        <v>0</v>
      </c>
      <c r="H34" s="185"/>
      <c r="I34" s="185"/>
      <c r="J34" s="186"/>
      <c r="K34" s="185"/>
      <c r="L34" s="185">
        <v>0</v>
      </c>
      <c r="M34" s="185">
        <v>1000</v>
      </c>
      <c r="N34" s="186">
        <f t="shared" si="1"/>
        <v>0</v>
      </c>
    </row>
    <row r="35" spans="1:14">
      <c r="A35" s="56">
        <v>28</v>
      </c>
      <c r="B35" s="57" t="s">
        <v>103</v>
      </c>
      <c r="C35" s="206">
        <v>0</v>
      </c>
      <c r="D35" s="207">
        <v>0</v>
      </c>
      <c r="E35" s="202">
        <f t="shared" si="0"/>
        <v>0</v>
      </c>
      <c r="H35" s="185"/>
      <c r="I35" s="185"/>
      <c r="J35" s="186"/>
      <c r="K35" s="185"/>
      <c r="L35" s="185">
        <v>0</v>
      </c>
      <c r="M35" s="185">
        <v>1000</v>
      </c>
      <c r="N35" s="186">
        <f t="shared" si="1"/>
        <v>0</v>
      </c>
    </row>
    <row r="36" spans="1:14">
      <c r="A36" s="56">
        <v>29</v>
      </c>
      <c r="B36" s="57" t="s">
        <v>104</v>
      </c>
      <c r="C36" s="206">
        <v>0</v>
      </c>
      <c r="D36" s="207">
        <v>0</v>
      </c>
      <c r="E36" s="202">
        <f t="shared" si="0"/>
        <v>0</v>
      </c>
      <c r="H36" s="185"/>
      <c r="I36" s="185"/>
      <c r="J36" s="186"/>
      <c r="K36" s="185"/>
      <c r="L36" s="185">
        <v>0</v>
      </c>
      <c r="M36" s="185">
        <v>1000</v>
      </c>
      <c r="N36" s="186">
        <f t="shared" si="1"/>
        <v>0</v>
      </c>
    </row>
    <row r="37" spans="1:14">
      <c r="A37" s="56">
        <v>30</v>
      </c>
      <c r="B37" s="57" t="s">
        <v>105</v>
      </c>
      <c r="C37" s="206">
        <v>0</v>
      </c>
      <c r="D37" s="207">
        <v>0</v>
      </c>
      <c r="E37" s="202">
        <f t="shared" si="0"/>
        <v>0</v>
      </c>
      <c r="H37" s="185"/>
      <c r="I37" s="185"/>
      <c r="J37" s="186"/>
      <c r="K37" s="185"/>
      <c r="L37" s="185">
        <v>0</v>
      </c>
      <c r="M37" s="185">
        <v>1000</v>
      </c>
      <c r="N37" s="186">
        <f t="shared" si="1"/>
        <v>0</v>
      </c>
    </row>
    <row r="38" spans="1:14">
      <c r="A38" s="56">
        <v>31</v>
      </c>
      <c r="B38" s="57" t="s">
        <v>106</v>
      </c>
      <c r="C38" s="206">
        <v>0</v>
      </c>
      <c r="D38" s="207">
        <v>0</v>
      </c>
      <c r="E38" s="202">
        <f t="shared" si="0"/>
        <v>0</v>
      </c>
      <c r="H38" s="185"/>
      <c r="I38" s="185"/>
      <c r="J38" s="186"/>
      <c r="K38" s="185"/>
      <c r="L38" s="185">
        <v>0</v>
      </c>
      <c r="M38" s="185">
        <v>1000</v>
      </c>
      <c r="N38" s="186">
        <f t="shared" si="1"/>
        <v>0</v>
      </c>
    </row>
    <row r="39" spans="1:14">
      <c r="A39" s="56">
        <v>32</v>
      </c>
      <c r="B39" s="57" t="s">
        <v>71</v>
      </c>
      <c r="C39" s="206">
        <v>0</v>
      </c>
      <c r="D39" s="207">
        <v>105.01306072199999</v>
      </c>
      <c r="E39" s="202">
        <f t="shared" ref="E39" si="2">C39+D39</f>
        <v>105.01306072199999</v>
      </c>
      <c r="H39" s="185"/>
      <c r="I39" s="185"/>
      <c r="J39" s="186"/>
      <c r="K39" s="185"/>
      <c r="L39" s="185">
        <v>98393.318108392763</v>
      </c>
      <c r="M39" s="185">
        <v>1000</v>
      </c>
      <c r="N39" s="186">
        <f t="shared" si="1"/>
        <v>98.393318108392762</v>
      </c>
    </row>
    <row r="40" spans="1:14">
      <c r="A40" s="59">
        <v>33</v>
      </c>
      <c r="B40" s="58" t="s">
        <v>107</v>
      </c>
      <c r="C40" s="209">
        <v>0</v>
      </c>
      <c r="D40" s="210">
        <v>0</v>
      </c>
      <c r="E40" s="203">
        <f t="shared" si="0"/>
        <v>0</v>
      </c>
      <c r="H40" s="185"/>
      <c r="I40" s="185"/>
      <c r="J40" s="186"/>
      <c r="K40" s="135"/>
      <c r="L40" s="223"/>
      <c r="M40" s="185">
        <v>1000</v>
      </c>
      <c r="N40" s="186">
        <f t="shared" si="1"/>
        <v>0</v>
      </c>
    </row>
    <row r="41" spans="1:14" s="50" customFormat="1" ht="23.25" customHeight="1">
      <c r="A41" s="60"/>
      <c r="B41" s="60" t="s">
        <v>54</v>
      </c>
      <c r="C41" s="200">
        <f>SUM(C8:C40)</f>
        <v>17038.445000000003</v>
      </c>
      <c r="D41" s="200">
        <f t="shared" ref="D41:E41" si="3">SUM(D8:D40)</f>
        <v>510.050318</v>
      </c>
      <c r="E41" s="200">
        <f t="shared" si="3"/>
        <v>17548.495318000008</v>
      </c>
      <c r="H41" s="51"/>
      <c r="L41" s="51"/>
    </row>
    <row r="43" spans="1:14">
      <c r="D43" s="26" t="s">
        <v>190</v>
      </c>
    </row>
    <row r="44" spans="1:14" ht="10.5" customHeight="1">
      <c r="D44" s="27"/>
    </row>
    <row r="45" spans="1:14">
      <c r="D45" s="28" t="s">
        <v>109</v>
      </c>
    </row>
    <row r="46" spans="1:14">
      <c r="D46" s="28" t="s">
        <v>108</v>
      </c>
    </row>
    <row r="47" spans="1:14">
      <c r="D47" s="28"/>
    </row>
    <row r="48" spans="1:14">
      <c r="D48" s="28"/>
    </row>
    <row r="49" spans="4:4">
      <c r="D49" s="29" t="s">
        <v>110</v>
      </c>
    </row>
    <row r="50" spans="4:4">
      <c r="D50" s="30" t="s">
        <v>193</v>
      </c>
    </row>
    <row r="51" spans="4:4">
      <c r="D51" s="30" t="s">
        <v>194</v>
      </c>
    </row>
  </sheetData>
  <mergeCells count="4">
    <mergeCell ref="A1:E1"/>
    <mergeCell ref="A6:A7"/>
    <mergeCell ref="B6:B7"/>
    <mergeCell ref="C6:E6"/>
  </mergeCells>
  <pageMargins left="0.98425196850393704" right="0.78740157480314965" top="0.59055118110236227" bottom="0.59055118110236227" header="0.31496062992125984" footer="0.31496062992125984"/>
  <pageSetup paperSize="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J29"/>
  <sheetViews>
    <sheetView topLeftCell="A4" workbookViewId="0">
      <selection activeCell="C10" sqref="C10"/>
    </sheetView>
  </sheetViews>
  <sheetFormatPr defaultColWidth="9.140625" defaultRowHeight="16.5"/>
  <cols>
    <col min="1" max="1" width="5" style="62" customWidth="1"/>
    <col min="2" max="2" width="18.5703125" style="62" customWidth="1"/>
    <col min="3" max="3" width="15.85546875" style="62" customWidth="1"/>
    <col min="4" max="4" width="20.28515625" style="68" customWidth="1"/>
    <col min="5" max="5" width="4.140625" style="62" customWidth="1"/>
    <col min="6" max="16384" width="9.140625" style="62"/>
  </cols>
  <sheetData>
    <row r="1" spans="1:10">
      <c r="A1" s="249" t="s">
        <v>125</v>
      </c>
      <c r="B1" s="249"/>
      <c r="C1" s="249"/>
      <c r="D1" s="249"/>
      <c r="E1" s="66"/>
      <c r="H1" s="63"/>
      <c r="I1" s="63"/>
      <c r="J1" s="63"/>
    </row>
    <row r="2" spans="1:10">
      <c r="A2" s="7"/>
      <c r="B2" s="7"/>
      <c r="C2" s="7"/>
      <c r="D2" s="67"/>
      <c r="E2" s="7"/>
      <c r="H2" s="63"/>
      <c r="I2" s="63"/>
      <c r="J2" s="63"/>
    </row>
    <row r="3" spans="1:10">
      <c r="A3" s="7" t="s">
        <v>1</v>
      </c>
      <c r="B3" s="7"/>
      <c r="C3" s="7" t="s">
        <v>2</v>
      </c>
      <c r="D3" s="67"/>
      <c r="E3" s="7"/>
      <c r="H3" s="63"/>
      <c r="I3" s="63"/>
      <c r="J3" s="63"/>
    </row>
    <row r="4" spans="1:10">
      <c r="A4" s="7" t="s">
        <v>112</v>
      </c>
      <c r="B4" s="7"/>
      <c r="C4" s="7" t="s">
        <v>189</v>
      </c>
      <c r="D4" s="67"/>
      <c r="E4" s="7"/>
      <c r="H4" s="63"/>
      <c r="I4" s="63"/>
      <c r="J4" s="63"/>
    </row>
    <row r="5" spans="1:10">
      <c r="A5" s="64"/>
      <c r="B5" s="65"/>
      <c r="C5" s="262"/>
      <c r="D5" s="263"/>
    </row>
    <row r="6" spans="1:10" s="75" customFormat="1" ht="23.25" customHeight="1">
      <c r="A6" s="76" t="s">
        <v>34</v>
      </c>
      <c r="B6" s="77" t="s">
        <v>4</v>
      </c>
      <c r="C6" s="78" t="s">
        <v>114</v>
      </c>
      <c r="D6" s="79" t="s">
        <v>126</v>
      </c>
    </row>
    <row r="7" spans="1:10" s="81" customFormat="1">
      <c r="A7" s="82"/>
      <c r="B7" s="83" t="s">
        <v>55</v>
      </c>
      <c r="C7" s="83">
        <f>SUM(C8:C9)</f>
        <v>1545</v>
      </c>
      <c r="D7" s="83">
        <f>SUM(D8:D9)</f>
        <v>99384000</v>
      </c>
    </row>
    <row r="8" spans="1:10">
      <c r="A8" s="69">
        <v>1</v>
      </c>
      <c r="B8" s="70" t="s">
        <v>56</v>
      </c>
      <c r="C8" s="71">
        <f>1544.1</f>
        <v>1544.1</v>
      </c>
      <c r="D8" s="71">
        <f>99357000</f>
        <v>99357000</v>
      </c>
    </row>
    <row r="9" spans="1:10">
      <c r="A9" s="182" t="s">
        <v>129</v>
      </c>
      <c r="B9" s="70" t="s">
        <v>184</v>
      </c>
      <c r="C9" s="71">
        <f>0.9</f>
        <v>0.9</v>
      </c>
      <c r="D9" s="71">
        <f>27000</f>
        <v>27000</v>
      </c>
    </row>
    <row r="10" spans="1:10" s="81" customFormat="1">
      <c r="A10" s="84"/>
      <c r="B10" s="85" t="s">
        <v>124</v>
      </c>
      <c r="C10" s="85">
        <f>SUM(C11:C16)</f>
        <v>10415.750000000002</v>
      </c>
      <c r="D10" s="85">
        <f>SUM(D11:D16)</f>
        <v>195137297.5</v>
      </c>
    </row>
    <row r="11" spans="1:10">
      <c r="A11" s="69">
        <v>2</v>
      </c>
      <c r="B11" s="70" t="s">
        <v>57</v>
      </c>
      <c r="C11" s="71">
        <f>8.47</f>
        <v>8.4700000000000006</v>
      </c>
      <c r="D11" s="71">
        <f>227905</f>
        <v>227905</v>
      </c>
    </row>
    <row r="12" spans="1:10">
      <c r="A12" s="69">
        <v>3</v>
      </c>
      <c r="B12" s="70" t="s">
        <v>40</v>
      </c>
      <c r="C12" s="71">
        <f>4614.04</f>
        <v>4614.04</v>
      </c>
      <c r="D12" s="71">
        <f>101799117.5</f>
        <v>101799117.5</v>
      </c>
    </row>
    <row r="13" spans="1:10">
      <c r="A13" s="69">
        <v>4</v>
      </c>
      <c r="B13" s="70" t="s">
        <v>58</v>
      </c>
      <c r="C13" s="71">
        <f>29.77</f>
        <v>29.77</v>
      </c>
      <c r="D13" s="71">
        <f>893100</f>
        <v>893100</v>
      </c>
    </row>
    <row r="14" spans="1:10">
      <c r="A14" s="69">
        <v>5</v>
      </c>
      <c r="B14" s="70" t="s">
        <v>59</v>
      </c>
      <c r="C14" s="71">
        <f>5761.46</f>
        <v>5761.46</v>
      </c>
      <c r="D14" s="71">
        <f>92183360</f>
        <v>92183360</v>
      </c>
    </row>
    <row r="15" spans="1:10">
      <c r="A15" s="69">
        <v>6</v>
      </c>
      <c r="B15" s="70" t="s">
        <v>60</v>
      </c>
      <c r="C15" s="71">
        <f>'[4]prod budidaya'!$K$16</f>
        <v>0</v>
      </c>
      <c r="D15" s="71">
        <f>'[4]prod budidaya'!$L$16</f>
        <v>0</v>
      </c>
    </row>
    <row r="16" spans="1:10">
      <c r="A16" s="72">
        <v>7</v>
      </c>
      <c r="B16" s="73" t="s">
        <v>61</v>
      </c>
      <c r="C16" s="71">
        <f>2.01</f>
        <v>2.0099999999999998</v>
      </c>
      <c r="D16" s="71">
        <f>33815</f>
        <v>33815</v>
      </c>
    </row>
    <row r="17" spans="1:4" s="74" customFormat="1" ht="22.5" customHeight="1">
      <c r="A17" s="260" t="s">
        <v>54</v>
      </c>
      <c r="B17" s="261"/>
      <c r="C17" s="80">
        <f>C7+C10</f>
        <v>11960.750000000002</v>
      </c>
      <c r="D17" s="80">
        <f>D7+D10</f>
        <v>294521297.5</v>
      </c>
    </row>
    <row r="20" spans="1:4">
      <c r="D20" s="15" t="s">
        <v>190</v>
      </c>
    </row>
    <row r="21" spans="1:4">
      <c r="D21" s="16"/>
    </row>
    <row r="22" spans="1:4">
      <c r="D22" s="17" t="s">
        <v>109</v>
      </c>
    </row>
    <row r="23" spans="1:4">
      <c r="D23" s="17" t="s">
        <v>108</v>
      </c>
    </row>
    <row r="24" spans="1:4">
      <c r="D24" s="17"/>
    </row>
    <row r="25" spans="1:4">
      <c r="D25" s="17"/>
    </row>
    <row r="26" spans="1:4">
      <c r="D26" s="17"/>
    </row>
    <row r="27" spans="1:4">
      <c r="D27" s="18" t="s">
        <v>110</v>
      </c>
    </row>
    <row r="28" spans="1:4">
      <c r="D28" s="19" t="s">
        <v>193</v>
      </c>
    </row>
    <row r="29" spans="1:4">
      <c r="D29" s="19" t="s">
        <v>194</v>
      </c>
    </row>
  </sheetData>
  <mergeCells count="3">
    <mergeCell ref="A1:D1"/>
    <mergeCell ref="A17:B17"/>
    <mergeCell ref="C5:D5"/>
  </mergeCells>
  <pageMargins left="1.3779527559055118" right="0.78740157480314965" top="0.78740157480314965" bottom="0.78740157480314965" header="0.31496062992125984" footer="0.31496062992125984"/>
  <pageSetup paperSize="5" scale="12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2"/>
  <sheetViews>
    <sheetView workbookViewId="0">
      <selection activeCell="E43" sqref="E43"/>
    </sheetView>
  </sheetViews>
  <sheetFormatPr defaultColWidth="9.140625" defaultRowHeight="15.75"/>
  <cols>
    <col min="1" max="1" width="5.42578125" style="22" customWidth="1"/>
    <col min="2" max="2" width="16" style="22" customWidth="1"/>
    <col min="3" max="4" width="15.7109375" style="22" customWidth="1"/>
    <col min="5" max="5" width="15.7109375" style="90" customWidth="1"/>
    <col min="6" max="9" width="15.7109375" style="22" customWidth="1"/>
    <col min="10" max="16384" width="9.140625" style="22"/>
  </cols>
  <sheetData>
    <row r="1" spans="1:10" s="62" customFormat="1" ht="16.5">
      <c r="A1" s="249" t="s">
        <v>127</v>
      </c>
      <c r="B1" s="249"/>
      <c r="C1" s="249"/>
      <c r="D1" s="249"/>
      <c r="E1" s="249"/>
      <c r="F1" s="249"/>
      <c r="G1" s="249"/>
      <c r="H1" s="249"/>
      <c r="I1" s="249"/>
      <c r="J1" s="63"/>
    </row>
    <row r="2" spans="1:10" s="62" customFormat="1" ht="16.5">
      <c r="A2" s="7"/>
      <c r="B2" s="7"/>
      <c r="C2" s="7"/>
      <c r="D2" s="67"/>
      <c r="E2" s="88"/>
      <c r="H2" s="63"/>
      <c r="I2" s="63"/>
      <c r="J2" s="63"/>
    </row>
    <row r="3" spans="1:10" s="62" customFormat="1" ht="16.5">
      <c r="A3" s="7" t="s">
        <v>1</v>
      </c>
      <c r="B3" s="7"/>
      <c r="C3" s="7" t="s">
        <v>2</v>
      </c>
      <c r="D3" s="67"/>
      <c r="E3" s="88"/>
      <c r="H3" s="63"/>
      <c r="I3" s="63"/>
      <c r="J3" s="63"/>
    </row>
    <row r="4" spans="1:10" s="62" customFormat="1" ht="16.5">
      <c r="A4" s="7" t="s">
        <v>112</v>
      </c>
      <c r="B4" s="7"/>
      <c r="C4" s="7" t="s">
        <v>189</v>
      </c>
      <c r="D4" s="67"/>
      <c r="E4" s="88"/>
      <c r="H4" s="63"/>
      <c r="I4" s="63"/>
      <c r="J4" s="63"/>
    </row>
    <row r="5" spans="1:10">
      <c r="A5" s="32"/>
      <c r="B5" s="32"/>
      <c r="C5" s="32"/>
      <c r="D5" s="32"/>
      <c r="E5" s="89"/>
      <c r="F5" s="32"/>
      <c r="G5" s="32"/>
      <c r="H5" s="32"/>
      <c r="I5" s="32" t="s">
        <v>187</v>
      </c>
    </row>
    <row r="6" spans="1:10" s="50" customFormat="1" ht="23.25" customHeight="1">
      <c r="A6" s="61" t="s">
        <v>34</v>
      </c>
      <c r="B6" s="61" t="s">
        <v>62</v>
      </c>
      <c r="C6" s="61" t="s">
        <v>78</v>
      </c>
      <c r="D6" s="61" t="s">
        <v>79</v>
      </c>
      <c r="E6" s="61" t="s">
        <v>80</v>
      </c>
      <c r="F6" s="61" t="s">
        <v>81</v>
      </c>
      <c r="G6" s="61" t="s">
        <v>82</v>
      </c>
      <c r="H6" s="61" t="s">
        <v>83</v>
      </c>
      <c r="I6" s="61" t="s">
        <v>54</v>
      </c>
    </row>
    <row r="7" spans="1:10">
      <c r="A7" s="86" t="s">
        <v>128</v>
      </c>
      <c r="B7" s="55" t="s">
        <v>66</v>
      </c>
      <c r="C7" s="187">
        <v>0</v>
      </c>
      <c r="D7" s="197"/>
      <c r="E7" s="198">
        <v>15.964974400000001</v>
      </c>
      <c r="F7" s="187">
        <v>0</v>
      </c>
      <c r="G7" s="194"/>
      <c r="H7" s="190"/>
      <c r="I7" s="192">
        <f>SUM(C7:H7)</f>
        <v>15.964974400000001</v>
      </c>
    </row>
    <row r="8" spans="1:10">
      <c r="A8" s="87" t="s">
        <v>129</v>
      </c>
      <c r="B8" s="57" t="s">
        <v>67</v>
      </c>
      <c r="C8" s="188">
        <v>0</v>
      </c>
      <c r="D8" s="199"/>
      <c r="E8" s="195">
        <v>21.683771199999999</v>
      </c>
      <c r="F8" s="188">
        <v>0</v>
      </c>
      <c r="G8" s="195">
        <v>588.86805279999999</v>
      </c>
      <c r="H8" s="191"/>
      <c r="I8" s="193">
        <f>SUM(C8:H8)</f>
        <v>610.55182400000001</v>
      </c>
    </row>
    <row r="9" spans="1:10">
      <c r="A9" s="87" t="s">
        <v>130</v>
      </c>
      <c r="B9" s="57" t="s">
        <v>68</v>
      </c>
      <c r="C9" s="188">
        <v>0</v>
      </c>
      <c r="D9" s="199"/>
      <c r="E9" s="195">
        <v>25.853727200000002</v>
      </c>
      <c r="F9" s="188">
        <v>0</v>
      </c>
      <c r="G9" s="195">
        <v>258.65564319999999</v>
      </c>
      <c r="H9" s="191"/>
      <c r="I9" s="193">
        <f t="shared" ref="I9:I39" si="0">SUM(C9:H9)</f>
        <v>284.50937039999997</v>
      </c>
    </row>
    <row r="10" spans="1:10">
      <c r="A10" s="87" t="s">
        <v>131</v>
      </c>
      <c r="B10" s="57" t="s">
        <v>84</v>
      </c>
      <c r="C10" s="188">
        <v>0</v>
      </c>
      <c r="D10" s="199"/>
      <c r="E10" s="195">
        <v>43.010117600000001</v>
      </c>
      <c r="F10" s="188">
        <v>0</v>
      </c>
      <c r="G10" s="196"/>
      <c r="H10" s="191"/>
      <c r="I10" s="193">
        <f t="shared" si="0"/>
        <v>43.010117600000001</v>
      </c>
    </row>
    <row r="11" spans="1:10">
      <c r="A11" s="87" t="s">
        <v>132</v>
      </c>
      <c r="B11" s="57" t="s">
        <v>65</v>
      </c>
      <c r="C11" s="188">
        <v>0</v>
      </c>
      <c r="D11" s="199">
        <v>696.45224640000015</v>
      </c>
      <c r="E11" s="195">
        <v>6.6719296000000012</v>
      </c>
      <c r="F11" s="188">
        <v>0</v>
      </c>
      <c r="G11" s="196"/>
      <c r="H11" s="191"/>
      <c r="I11" s="193">
        <f t="shared" si="0"/>
        <v>703.12417600000015</v>
      </c>
    </row>
    <row r="12" spans="1:10">
      <c r="A12" s="87" t="s">
        <v>133</v>
      </c>
      <c r="B12" s="57" t="s">
        <v>85</v>
      </c>
      <c r="C12" s="188">
        <v>0</v>
      </c>
      <c r="D12" s="199">
        <v>277.47015040000002</v>
      </c>
      <c r="E12" s="195">
        <v>25.496302399999998</v>
      </c>
      <c r="F12" s="188">
        <v>0</v>
      </c>
      <c r="G12" s="196"/>
      <c r="H12" s="191"/>
      <c r="I12" s="193">
        <f t="shared" si="0"/>
        <v>302.96645280000001</v>
      </c>
    </row>
    <row r="13" spans="1:10">
      <c r="A13" s="87" t="s">
        <v>134</v>
      </c>
      <c r="B13" s="57" t="s">
        <v>63</v>
      </c>
      <c r="C13" s="188">
        <v>0</v>
      </c>
      <c r="D13" s="199"/>
      <c r="E13" s="195">
        <v>41.103851999999989</v>
      </c>
      <c r="F13" s="188">
        <v>0</v>
      </c>
      <c r="G13" s="196"/>
      <c r="H13" s="191"/>
      <c r="I13" s="193">
        <f t="shared" si="0"/>
        <v>41.103851999999989</v>
      </c>
    </row>
    <row r="14" spans="1:10">
      <c r="A14" s="87" t="s">
        <v>135</v>
      </c>
      <c r="B14" s="57" t="s">
        <v>86</v>
      </c>
      <c r="C14" s="188">
        <v>0</v>
      </c>
      <c r="D14" s="199">
        <v>571.07831680000004</v>
      </c>
      <c r="E14" s="195">
        <v>6.1953631999999992</v>
      </c>
      <c r="F14" s="188">
        <v>0</v>
      </c>
      <c r="G14" s="196"/>
      <c r="H14" s="191"/>
      <c r="I14" s="193">
        <f t="shared" si="0"/>
        <v>577.27368000000001</v>
      </c>
    </row>
    <row r="15" spans="1:10">
      <c r="A15" s="87" t="s">
        <v>136</v>
      </c>
      <c r="B15" s="57" t="s">
        <v>87</v>
      </c>
      <c r="C15" s="188">
        <v>0</v>
      </c>
      <c r="D15" s="199"/>
      <c r="E15" s="195">
        <v>23.232612000000003</v>
      </c>
      <c r="F15" s="188">
        <v>0</v>
      </c>
      <c r="G15" s="196"/>
      <c r="H15" s="191"/>
      <c r="I15" s="193">
        <f t="shared" si="0"/>
        <v>23.232612000000003</v>
      </c>
    </row>
    <row r="16" spans="1:10">
      <c r="A16" s="87" t="s">
        <v>137</v>
      </c>
      <c r="B16" s="57" t="s">
        <v>88</v>
      </c>
      <c r="C16" s="188">
        <v>0</v>
      </c>
      <c r="D16" s="199"/>
      <c r="E16" s="195">
        <v>123.25679439999999</v>
      </c>
      <c r="F16" s="188">
        <v>0</v>
      </c>
      <c r="G16" s="196"/>
      <c r="H16" s="191"/>
      <c r="I16" s="193">
        <f t="shared" si="0"/>
        <v>123.25679439999999</v>
      </c>
    </row>
    <row r="17" spans="1:9">
      <c r="A17" s="87" t="s">
        <v>138</v>
      </c>
      <c r="B17" s="57" t="s">
        <v>89</v>
      </c>
      <c r="C17" s="188">
        <v>0</v>
      </c>
      <c r="D17" s="199"/>
      <c r="E17" s="195">
        <v>1198.9863008</v>
      </c>
      <c r="F17" s="188">
        <v>0</v>
      </c>
      <c r="G17" s="196"/>
      <c r="H17" s="189">
        <v>10.4230888</v>
      </c>
      <c r="I17" s="193">
        <f t="shared" si="0"/>
        <v>1209.4093895999999</v>
      </c>
    </row>
    <row r="18" spans="1:9">
      <c r="A18" s="87" t="s">
        <v>139</v>
      </c>
      <c r="B18" s="57" t="s">
        <v>90</v>
      </c>
      <c r="C18" s="188">
        <v>0</v>
      </c>
      <c r="D18" s="199"/>
      <c r="E18" s="195">
        <v>1050.6988047999998</v>
      </c>
      <c r="F18" s="188">
        <v>0</v>
      </c>
      <c r="G18" s="196"/>
      <c r="H18" s="189">
        <v>7.3718056000000001</v>
      </c>
      <c r="I18" s="193">
        <f t="shared" si="0"/>
        <v>1058.0706103999999</v>
      </c>
    </row>
    <row r="19" spans="1:9">
      <c r="A19" s="87" t="s">
        <v>140</v>
      </c>
      <c r="B19" s="57" t="s">
        <v>91</v>
      </c>
      <c r="C19" s="188">
        <v>0</v>
      </c>
      <c r="D19" s="199"/>
      <c r="E19" s="195">
        <v>139.54027360000001</v>
      </c>
      <c r="F19" s="188">
        <v>0</v>
      </c>
      <c r="G19" s="196"/>
      <c r="H19" s="189"/>
      <c r="I19" s="193">
        <f t="shared" si="0"/>
        <v>139.54027360000001</v>
      </c>
    </row>
    <row r="20" spans="1:9">
      <c r="A20" s="87" t="s">
        <v>141</v>
      </c>
      <c r="B20" s="57" t="s">
        <v>92</v>
      </c>
      <c r="C20" s="188">
        <v>0</v>
      </c>
      <c r="D20" s="199"/>
      <c r="E20" s="195">
        <v>237.08388960000002</v>
      </c>
      <c r="F20" s="188">
        <v>0</v>
      </c>
      <c r="G20" s="196"/>
      <c r="H20" s="189">
        <v>6.4885135999999992</v>
      </c>
      <c r="I20" s="193">
        <f t="shared" si="0"/>
        <v>243.57240320000002</v>
      </c>
    </row>
    <row r="21" spans="1:9">
      <c r="A21" s="87" t="s">
        <v>142</v>
      </c>
      <c r="B21" s="57" t="s">
        <v>64</v>
      </c>
      <c r="C21" s="188">
        <v>0</v>
      </c>
      <c r="D21" s="199"/>
      <c r="E21" s="195">
        <v>166.8046296</v>
      </c>
      <c r="F21" s="188">
        <v>0</v>
      </c>
      <c r="G21" s="195"/>
      <c r="H21" s="191"/>
      <c r="I21" s="193">
        <f t="shared" si="0"/>
        <v>166.8046296</v>
      </c>
    </row>
    <row r="22" spans="1:9">
      <c r="A22" s="87" t="s">
        <v>143</v>
      </c>
      <c r="B22" s="57" t="s">
        <v>69</v>
      </c>
      <c r="C22" s="188">
        <v>0</v>
      </c>
      <c r="D22" s="199"/>
      <c r="E22" s="195">
        <v>155.29961120000002</v>
      </c>
      <c r="F22" s="188">
        <v>0</v>
      </c>
      <c r="G22" s="196"/>
      <c r="H22" s="191"/>
      <c r="I22" s="193">
        <f t="shared" si="0"/>
        <v>155.29961120000002</v>
      </c>
    </row>
    <row r="23" spans="1:9">
      <c r="A23" s="87" t="s">
        <v>144</v>
      </c>
      <c r="B23" s="57" t="s">
        <v>93</v>
      </c>
      <c r="C23" s="188">
        <v>0</v>
      </c>
      <c r="D23" s="199"/>
      <c r="E23" s="195">
        <v>79.102127999999979</v>
      </c>
      <c r="F23" s="188">
        <v>0</v>
      </c>
      <c r="G23" s="196">
        <v>2966.2533016000002</v>
      </c>
      <c r="H23" s="191">
        <v>3.3358232000000001</v>
      </c>
      <c r="I23" s="193">
        <f t="shared" si="0"/>
        <v>3048.6912528000003</v>
      </c>
    </row>
    <row r="24" spans="1:9">
      <c r="A24" s="87" t="s">
        <v>145</v>
      </c>
      <c r="B24" s="57" t="s">
        <v>70</v>
      </c>
      <c r="C24" s="188">
        <v>0</v>
      </c>
      <c r="D24" s="199"/>
      <c r="E24" s="195">
        <v>70.453631999999999</v>
      </c>
      <c r="F24" s="188">
        <v>0</v>
      </c>
      <c r="G24" s="195">
        <v>584.31847679999987</v>
      </c>
      <c r="H24" s="191">
        <v>15.058364000000001</v>
      </c>
      <c r="I24" s="193">
        <f t="shared" si="0"/>
        <v>669.83047279999982</v>
      </c>
    </row>
    <row r="25" spans="1:9">
      <c r="A25" s="87" t="s">
        <v>146</v>
      </c>
      <c r="B25" s="57" t="s">
        <v>94</v>
      </c>
      <c r="C25" s="188">
        <v>0</v>
      </c>
      <c r="D25" s="199"/>
      <c r="E25" s="195">
        <v>904.09332800000016</v>
      </c>
      <c r="F25" s="188">
        <v>0</v>
      </c>
      <c r="G25" s="196"/>
      <c r="H25" s="189">
        <v>4.3019736000000002</v>
      </c>
      <c r="I25" s="193">
        <f t="shared" si="0"/>
        <v>908.39530160000015</v>
      </c>
    </row>
    <row r="26" spans="1:9">
      <c r="A26" s="87" t="s">
        <v>147</v>
      </c>
      <c r="B26" s="57" t="s">
        <v>95</v>
      </c>
      <c r="C26" s="188">
        <v>0</v>
      </c>
      <c r="D26" s="199"/>
      <c r="E26" s="195">
        <v>235.94560639999997</v>
      </c>
      <c r="F26" s="188">
        <v>0</v>
      </c>
      <c r="G26" s="196"/>
      <c r="H26" s="189">
        <v>4.6730788000000008</v>
      </c>
      <c r="I26" s="193">
        <f t="shared" si="0"/>
        <v>240.61868519999999</v>
      </c>
    </row>
    <row r="27" spans="1:9">
      <c r="A27" s="87" t="s">
        <v>148</v>
      </c>
      <c r="B27" s="57" t="s">
        <v>96</v>
      </c>
      <c r="C27" s="188">
        <v>0</v>
      </c>
      <c r="D27" s="199"/>
      <c r="E27" s="195">
        <v>176.60450559999998</v>
      </c>
      <c r="F27" s="188">
        <v>0</v>
      </c>
      <c r="G27" s="196"/>
      <c r="H27" s="191"/>
      <c r="I27" s="193">
        <f t="shared" si="0"/>
        <v>176.60450559999998</v>
      </c>
    </row>
    <row r="28" spans="1:9">
      <c r="A28" s="87" t="s">
        <v>149</v>
      </c>
      <c r="B28" s="57" t="s">
        <v>97</v>
      </c>
      <c r="C28" s="188">
        <v>0</v>
      </c>
      <c r="D28" s="199"/>
      <c r="E28" s="195">
        <v>130.0701048</v>
      </c>
      <c r="F28" s="188">
        <v>0</v>
      </c>
      <c r="G28" s="196"/>
      <c r="H28" s="191"/>
      <c r="I28" s="193">
        <f t="shared" si="0"/>
        <v>130.0701048</v>
      </c>
    </row>
    <row r="29" spans="1:9">
      <c r="A29" s="87" t="s">
        <v>150</v>
      </c>
      <c r="B29" s="57" t="s">
        <v>98</v>
      </c>
      <c r="C29" s="188">
        <v>0</v>
      </c>
      <c r="D29" s="199"/>
      <c r="E29" s="195">
        <v>60.285649599999999</v>
      </c>
      <c r="F29" s="188">
        <v>0</v>
      </c>
      <c r="G29" s="196"/>
      <c r="H29" s="189"/>
      <c r="I29" s="193">
        <f t="shared" si="0"/>
        <v>60.285649599999999</v>
      </c>
    </row>
    <row r="30" spans="1:9">
      <c r="A30" s="87" t="s">
        <v>151</v>
      </c>
      <c r="B30" s="57" t="s">
        <v>99</v>
      </c>
      <c r="C30" s="188">
        <v>0</v>
      </c>
      <c r="D30" s="199"/>
      <c r="E30" s="195">
        <v>106.57377600000001</v>
      </c>
      <c r="F30" s="188">
        <v>0</v>
      </c>
      <c r="G30" s="196"/>
      <c r="H30" s="191">
        <v>5.5076815999999997</v>
      </c>
      <c r="I30" s="193">
        <f t="shared" si="0"/>
        <v>112.08145760000001</v>
      </c>
    </row>
    <row r="31" spans="1:9">
      <c r="A31" s="87" t="s">
        <v>152</v>
      </c>
      <c r="B31" s="57" t="s">
        <v>100</v>
      </c>
      <c r="C31" s="188">
        <v>0</v>
      </c>
      <c r="D31" s="199"/>
      <c r="E31" s="195">
        <v>58.248554560800002</v>
      </c>
      <c r="F31" s="188">
        <v>0</v>
      </c>
      <c r="G31" s="196"/>
      <c r="H31" s="189"/>
      <c r="I31" s="193">
        <f t="shared" si="0"/>
        <v>58.248554560800002</v>
      </c>
    </row>
    <row r="32" spans="1:9">
      <c r="A32" s="87" t="s">
        <v>153</v>
      </c>
      <c r="B32" s="57" t="s">
        <v>101</v>
      </c>
      <c r="C32" s="188">
        <v>0</v>
      </c>
      <c r="D32" s="199"/>
      <c r="E32" s="195">
        <v>28.355700799999994</v>
      </c>
      <c r="F32" s="188">
        <v>0</v>
      </c>
      <c r="G32" s="196"/>
      <c r="H32"/>
      <c r="I32" s="193">
        <f t="shared" si="0"/>
        <v>28.355700799999994</v>
      </c>
    </row>
    <row r="33" spans="1:12">
      <c r="A33" s="87" t="s">
        <v>154</v>
      </c>
      <c r="B33" s="57" t="s">
        <v>102</v>
      </c>
      <c r="C33" s="188">
        <v>0</v>
      </c>
      <c r="D33" s="199"/>
      <c r="E33" s="195">
        <v>84.9158008</v>
      </c>
      <c r="F33" s="188">
        <v>0</v>
      </c>
      <c r="G33" s="196"/>
      <c r="H33" s="191">
        <v>6.6458232000000015</v>
      </c>
      <c r="I33" s="193">
        <f t="shared" si="0"/>
        <v>91.561623999999995</v>
      </c>
    </row>
    <row r="34" spans="1:12">
      <c r="A34" s="87" t="s">
        <v>155</v>
      </c>
      <c r="B34" s="57" t="s">
        <v>103</v>
      </c>
      <c r="C34" s="188">
        <v>0</v>
      </c>
      <c r="D34" s="199"/>
      <c r="E34" s="195">
        <v>66.387906400000006</v>
      </c>
      <c r="F34" s="188">
        <v>0</v>
      </c>
      <c r="G34" s="196"/>
      <c r="H34" s="191"/>
      <c r="I34" s="193">
        <f t="shared" si="0"/>
        <v>66.387906400000006</v>
      </c>
    </row>
    <row r="35" spans="1:12">
      <c r="A35" s="87" t="s">
        <v>156</v>
      </c>
      <c r="B35" s="57" t="s">
        <v>104</v>
      </c>
      <c r="C35" s="188">
        <v>0</v>
      </c>
      <c r="D35" s="199"/>
      <c r="E35" s="195">
        <v>36.098275999999998</v>
      </c>
      <c r="F35" s="188">
        <v>0</v>
      </c>
      <c r="G35" s="196"/>
      <c r="H35" s="191"/>
      <c r="I35" s="193">
        <f t="shared" si="0"/>
        <v>36.098275999999998</v>
      </c>
    </row>
    <row r="36" spans="1:12">
      <c r="A36" s="87" t="s">
        <v>157</v>
      </c>
      <c r="B36" s="57" t="s">
        <v>105</v>
      </c>
      <c r="C36" s="188">
        <v>0</v>
      </c>
      <c r="D36" s="199"/>
      <c r="E36" s="195">
        <v>450.87280720000007</v>
      </c>
      <c r="F36" s="188">
        <v>0</v>
      </c>
      <c r="G36" s="196"/>
      <c r="H36" s="191"/>
      <c r="I36" s="193">
        <f t="shared" si="0"/>
        <v>450.87280720000007</v>
      </c>
    </row>
    <row r="37" spans="1:12">
      <c r="A37" s="87" t="s">
        <v>158</v>
      </c>
      <c r="B37" s="57" t="s">
        <v>106</v>
      </c>
      <c r="C37" s="188">
        <v>0</v>
      </c>
      <c r="D37" s="199"/>
      <c r="E37" s="195">
        <v>18.466947999999999</v>
      </c>
      <c r="F37" s="188">
        <v>0</v>
      </c>
      <c r="G37" s="196"/>
      <c r="H37" s="191"/>
      <c r="I37" s="193">
        <f t="shared" si="0"/>
        <v>18.466947999999999</v>
      </c>
    </row>
    <row r="38" spans="1:12">
      <c r="A38" s="87" t="s">
        <v>159</v>
      </c>
      <c r="B38" s="57" t="s">
        <v>71</v>
      </c>
      <c r="C38" s="188">
        <v>0</v>
      </c>
      <c r="D38" s="199"/>
      <c r="E38" s="195">
        <v>67.91071199999999</v>
      </c>
      <c r="F38" s="188">
        <v>0</v>
      </c>
      <c r="G38" s="196"/>
      <c r="H38" s="191"/>
      <c r="I38" s="193">
        <f t="shared" si="0"/>
        <v>67.91071199999999</v>
      </c>
    </row>
    <row r="39" spans="1:12">
      <c r="A39" s="224" t="s">
        <v>160</v>
      </c>
      <c r="B39" s="225" t="s">
        <v>107</v>
      </c>
      <c r="C39" s="226">
        <v>0</v>
      </c>
      <c r="D39" s="227"/>
      <c r="E39" s="228">
        <v>95.137652799999984</v>
      </c>
      <c r="F39" s="226">
        <v>0</v>
      </c>
      <c r="G39" s="229"/>
      <c r="H39" s="230">
        <v>3.4339911999999995</v>
      </c>
      <c r="I39" s="231">
        <f t="shared" si="0"/>
        <v>98.571643999999978</v>
      </c>
    </row>
    <row r="40" spans="1:12" ht="22.5" customHeight="1">
      <c r="A40" s="264" t="s">
        <v>54</v>
      </c>
      <c r="B40" s="264"/>
      <c r="C40" s="232">
        <f>SUM(C7:C39)</f>
        <v>0</v>
      </c>
      <c r="D40" s="232">
        <f t="shared" ref="D40:H40" si="1">SUM(D7:D39)</f>
        <v>1545.0007136000002</v>
      </c>
      <c r="E40" s="232">
        <f t="shared" si="1"/>
        <v>5950.4060425608013</v>
      </c>
      <c r="F40" s="232">
        <f t="shared" si="1"/>
        <v>0</v>
      </c>
      <c r="G40" s="232">
        <f t="shared" si="1"/>
        <v>4398.0954744000001</v>
      </c>
      <c r="H40" s="232">
        <f t="shared" si="1"/>
        <v>67.240143599999996</v>
      </c>
      <c r="I40" s="232">
        <f>SUM(I7:I39)</f>
        <v>11960.742374160796</v>
      </c>
    </row>
    <row r="43" spans="1:12">
      <c r="H43" s="26" t="s">
        <v>190</v>
      </c>
    </row>
    <row r="44" spans="1:12">
      <c r="H44" s="27"/>
    </row>
    <row r="45" spans="1:12">
      <c r="H45" s="28" t="s">
        <v>109</v>
      </c>
    </row>
    <row r="46" spans="1:12">
      <c r="H46" s="28" t="s">
        <v>108</v>
      </c>
    </row>
    <row r="47" spans="1:12">
      <c r="H47" s="28"/>
      <c r="L47" s="22" t="s">
        <v>111</v>
      </c>
    </row>
    <row r="48" spans="1:12">
      <c r="H48" s="28"/>
    </row>
    <row r="49" spans="8:8">
      <c r="H49" s="28"/>
    </row>
    <row r="50" spans="8:8">
      <c r="H50" s="29" t="s">
        <v>110</v>
      </c>
    </row>
    <row r="51" spans="8:8">
      <c r="H51" s="30" t="s">
        <v>193</v>
      </c>
    </row>
    <row r="52" spans="8:8">
      <c r="H52" s="30" t="s">
        <v>194</v>
      </c>
    </row>
  </sheetData>
  <mergeCells count="2">
    <mergeCell ref="A40:B40"/>
    <mergeCell ref="A1:I1"/>
  </mergeCells>
  <phoneticPr fontId="20" type="noConversion"/>
  <pageMargins left="0.78740157480314965" right="0.78740157480314965" top="0.78740157480314965" bottom="0.78740157480314965" header="0.31496062992125984" footer="0.31496062992125984"/>
  <pageSetup paperSize="5" scale="11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5BF9E-9BBF-4371-9EAA-BD31DFDD79A2}">
  <sheetPr>
    <tabColor rgb="FF00B050"/>
  </sheetPr>
  <dimension ref="A5:N18"/>
  <sheetViews>
    <sheetView topLeftCell="B4" workbookViewId="0">
      <selection activeCell="M12" sqref="M12"/>
    </sheetView>
  </sheetViews>
  <sheetFormatPr defaultRowHeight="15"/>
  <cols>
    <col min="1" max="1" width="11.28515625" bestFit="1" customWidth="1"/>
    <col min="3" max="3" width="10.7109375" customWidth="1"/>
    <col min="4" max="4" width="12.85546875" bestFit="1" customWidth="1"/>
    <col min="7" max="7" width="12.85546875" bestFit="1" customWidth="1"/>
    <col min="8" max="8" width="10.5703125" bestFit="1" customWidth="1"/>
    <col min="10" max="10" width="12.85546875" bestFit="1" customWidth="1"/>
  </cols>
  <sheetData>
    <row r="5" spans="1:14">
      <c r="A5" s="302" t="s">
        <v>205</v>
      </c>
      <c r="B5" s="303" t="s">
        <v>212</v>
      </c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14">
      <c r="A6" s="302"/>
      <c r="B6" s="305">
        <v>2018</v>
      </c>
      <c r="C6" s="305">
        <v>2019</v>
      </c>
      <c r="D6" s="306" t="s">
        <v>206</v>
      </c>
      <c r="E6" s="305" t="s">
        <v>201</v>
      </c>
      <c r="F6" s="305">
        <v>2020</v>
      </c>
      <c r="G6" s="306" t="s">
        <v>206</v>
      </c>
      <c r="H6" s="305" t="s">
        <v>201</v>
      </c>
      <c r="I6" s="307">
        <v>2021</v>
      </c>
      <c r="J6" s="308" t="s">
        <v>206</v>
      </c>
      <c r="K6" s="309" t="s">
        <v>201</v>
      </c>
      <c r="L6" s="307">
        <v>2022</v>
      </c>
      <c r="M6" s="308" t="s">
        <v>206</v>
      </c>
      <c r="N6" s="309" t="s">
        <v>201</v>
      </c>
    </row>
    <row r="7" spans="1:14">
      <c r="A7" s="302"/>
      <c r="B7" s="305"/>
      <c r="C7" s="305"/>
      <c r="D7" s="306"/>
      <c r="E7" s="305"/>
      <c r="F7" s="305"/>
      <c r="G7" s="306"/>
      <c r="H7" s="305"/>
      <c r="I7" s="310"/>
      <c r="J7" s="311"/>
      <c r="K7" s="312"/>
      <c r="L7" s="310"/>
      <c r="M7" s="311"/>
      <c r="N7" s="312"/>
    </row>
    <row r="8" spans="1:14" ht="16.5">
      <c r="A8" s="313" t="s">
        <v>213</v>
      </c>
      <c r="B8" s="314">
        <v>1976.12</v>
      </c>
      <c r="C8" s="314">
        <v>15893.61</v>
      </c>
      <c r="D8" s="314">
        <f>C8-B8</f>
        <v>13917.490000000002</v>
      </c>
      <c r="E8" s="315">
        <f>D8/B8</f>
        <v>7.042836467421008</v>
      </c>
      <c r="F8" s="314">
        <v>1365</v>
      </c>
      <c r="G8" s="314">
        <f>F8-C8</f>
        <v>-14528.61</v>
      </c>
      <c r="H8" s="315">
        <f>G8/C8</f>
        <v>-0.91411642792291992</v>
      </c>
      <c r="I8" s="316">
        <v>1527.6</v>
      </c>
      <c r="J8" s="317">
        <f>I8-F8</f>
        <v>162.59999999999991</v>
      </c>
      <c r="K8" s="318">
        <f>J8/F8</f>
        <v>0.11912087912087906</v>
      </c>
      <c r="L8" s="316">
        <v>1545</v>
      </c>
      <c r="M8" s="317">
        <f>L8-I8</f>
        <v>17.400000000000091</v>
      </c>
      <c r="N8" s="318">
        <f>M8/I8</f>
        <v>1.1390416339355912E-2</v>
      </c>
    </row>
    <row r="9" spans="1:14" ht="16.5">
      <c r="A9" s="313" t="s">
        <v>214</v>
      </c>
      <c r="B9" s="314">
        <v>15822.07</v>
      </c>
      <c r="C9" s="314">
        <v>1992.46</v>
      </c>
      <c r="D9" s="314">
        <f>C9-B9</f>
        <v>-13829.61</v>
      </c>
      <c r="E9" s="315">
        <f>D9/B9</f>
        <v>-0.87407083902422378</v>
      </c>
      <c r="F9" s="314">
        <v>9809.0740000000005</v>
      </c>
      <c r="G9" s="314">
        <f>F9-C9</f>
        <v>7816.6140000000005</v>
      </c>
      <c r="H9" s="315">
        <f>G9/C9</f>
        <v>3.9230970759764312</v>
      </c>
      <c r="I9" s="319">
        <v>10066.549999999999</v>
      </c>
      <c r="J9" s="317">
        <f>I9-F9</f>
        <v>257.47599999999875</v>
      </c>
      <c r="K9" s="318">
        <f>J9/F9</f>
        <v>2.6248757018246447E-2</v>
      </c>
      <c r="L9" s="319">
        <v>11960.74</v>
      </c>
      <c r="M9" s="317">
        <f>L9-I9</f>
        <v>1894.1900000000005</v>
      </c>
      <c r="N9" s="318">
        <f>M9/I9</f>
        <v>0.18816675027690724</v>
      </c>
    </row>
    <row r="10" spans="1:14">
      <c r="A10" s="313" t="s">
        <v>47</v>
      </c>
      <c r="B10" s="314">
        <f>SUM(B8:B9)</f>
        <v>17798.189999999999</v>
      </c>
      <c r="C10" s="314">
        <f>SUM(C8:C9)</f>
        <v>17886.07</v>
      </c>
      <c r="D10" s="314">
        <f>C10-B10</f>
        <v>87.880000000001019</v>
      </c>
      <c r="E10" s="315">
        <f>D10/B10</f>
        <v>4.937580731523881E-3</v>
      </c>
      <c r="F10" s="314">
        <f>SUM(F8:F9)</f>
        <v>11174.074000000001</v>
      </c>
      <c r="G10" s="314">
        <f>F10-C10</f>
        <v>-6711.9959999999992</v>
      </c>
      <c r="H10" s="315">
        <f>G10/C10</f>
        <v>-0.3752638785378789</v>
      </c>
      <c r="I10" s="317">
        <f>SUM(I8:I9)</f>
        <v>11594.15</v>
      </c>
      <c r="J10" s="317">
        <f>SUM(J8:J9)</f>
        <v>420.07599999999866</v>
      </c>
      <c r="K10" s="318">
        <f>J10/F10</f>
        <v>3.7593808668172295E-2</v>
      </c>
      <c r="L10" s="317">
        <f>SUM(L8:L9)</f>
        <v>13505.74</v>
      </c>
      <c r="M10" s="317">
        <f>SUM(M8:M9)</f>
        <v>1911.5900000000006</v>
      </c>
      <c r="N10" s="318">
        <f>M10/I10</f>
        <v>0.16487538974396576</v>
      </c>
    </row>
    <row r="13" spans="1:14">
      <c r="B13" s="320"/>
      <c r="C13" s="320" t="s">
        <v>215</v>
      </c>
      <c r="D13" s="320" t="s">
        <v>201</v>
      </c>
      <c r="E13" s="320" t="s">
        <v>216</v>
      </c>
      <c r="G13" s="321"/>
      <c r="H13" s="321" t="s">
        <v>215</v>
      </c>
      <c r="I13" s="321" t="s">
        <v>201</v>
      </c>
      <c r="J13" s="321" t="s">
        <v>216</v>
      </c>
    </row>
    <row r="14" spans="1:14">
      <c r="B14" s="156">
        <v>2018</v>
      </c>
      <c r="C14" s="322">
        <v>1976.12</v>
      </c>
      <c r="D14" s="323"/>
      <c r="E14" s="323"/>
      <c r="G14" s="156">
        <v>2018</v>
      </c>
      <c r="H14" s="322">
        <v>17798.189999999999</v>
      </c>
      <c r="I14" s="323"/>
      <c r="J14" s="323"/>
    </row>
    <row r="15" spans="1:14">
      <c r="B15" s="156">
        <v>2019</v>
      </c>
      <c r="C15" s="322">
        <v>15893.61</v>
      </c>
      <c r="D15" s="323">
        <f>(C15-C14)/C14</f>
        <v>7.042836467421008</v>
      </c>
      <c r="E15" s="323"/>
      <c r="G15" s="156">
        <v>2019</v>
      </c>
      <c r="H15" s="322">
        <v>17886.07</v>
      </c>
      <c r="I15" s="323">
        <f>(H15-H14)/H14</f>
        <v>4.937580731523881E-3</v>
      </c>
      <c r="J15" s="323"/>
    </row>
    <row r="16" spans="1:14">
      <c r="B16" s="156">
        <v>2020</v>
      </c>
      <c r="C16" s="322">
        <v>1365</v>
      </c>
      <c r="D16" s="323">
        <f>(C16-C15)/C15</f>
        <v>-0.91411642792291992</v>
      </c>
      <c r="E16" s="323"/>
      <c r="G16" s="156">
        <v>2020</v>
      </c>
      <c r="H16" s="322">
        <v>11174.07</v>
      </c>
      <c r="I16" s="323">
        <f>(H16-H15)/H15</f>
        <v>-0.37526410217560369</v>
      </c>
      <c r="J16" s="323"/>
    </row>
    <row r="17" spans="2:10">
      <c r="B17" s="156">
        <v>2021</v>
      </c>
      <c r="C17" s="322">
        <v>1527.6</v>
      </c>
      <c r="D17" s="323">
        <f>(C17-C16)/C16</f>
        <v>0.11912087912087906</v>
      </c>
      <c r="E17" s="323"/>
      <c r="G17" s="156">
        <v>2021</v>
      </c>
      <c r="H17" s="322">
        <v>11594.15</v>
      </c>
      <c r="I17" s="323">
        <f>(H17-H16)/H16</f>
        <v>3.7594180097314578E-2</v>
      </c>
      <c r="J17" s="323"/>
    </row>
    <row r="18" spans="2:10">
      <c r="B18" s="156">
        <v>2022</v>
      </c>
      <c r="C18" s="322">
        <v>1545</v>
      </c>
      <c r="D18" s="323">
        <f>(C18-C17)/C17</f>
        <v>1.1390416339355912E-2</v>
      </c>
      <c r="E18" s="323">
        <f>AVERAGE(D15:D18)</f>
        <v>1.5648078337395808</v>
      </c>
      <c r="G18" s="156">
        <v>2022</v>
      </c>
      <c r="H18" s="322">
        <v>13505.74</v>
      </c>
      <c r="I18" s="323">
        <f>(H18-H17)/H17</f>
        <v>0.16487538974396573</v>
      </c>
      <c r="J18" s="323">
        <f>AVERAGE(I15:I18)</f>
        <v>-4.196423790069987E-2</v>
      </c>
    </row>
  </sheetData>
  <mergeCells count="15">
    <mergeCell ref="J6:J7"/>
    <mergeCell ref="K6:K7"/>
    <mergeCell ref="L6:L7"/>
    <mergeCell ref="M6:M7"/>
    <mergeCell ref="N6:N7"/>
    <mergeCell ref="A5:A7"/>
    <mergeCell ref="B5:N5"/>
    <mergeCell ref="B6:B7"/>
    <mergeCell ref="C6:C7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F24"/>
  <sheetViews>
    <sheetView workbookViewId="0">
      <selection activeCell="C8" sqref="C8:D12"/>
    </sheetView>
  </sheetViews>
  <sheetFormatPr defaultColWidth="9.140625" defaultRowHeight="15.75"/>
  <cols>
    <col min="1" max="1" width="6.85546875" style="22" customWidth="1"/>
    <col min="2" max="2" width="24.7109375" style="22" customWidth="1"/>
    <col min="3" max="3" width="20.7109375" style="22" customWidth="1"/>
    <col min="4" max="4" width="29.140625" style="22" customWidth="1"/>
    <col min="5" max="5" width="4.42578125" style="22" customWidth="1"/>
    <col min="6" max="16384" width="9.140625" style="22"/>
  </cols>
  <sheetData>
    <row r="1" spans="1:6" s="137" customFormat="1" ht="18">
      <c r="A1" s="268" t="s">
        <v>173</v>
      </c>
      <c r="B1" s="268"/>
      <c r="C1" s="268"/>
      <c r="D1" s="268"/>
    </row>
    <row r="2" spans="1:6">
      <c r="A2" s="24"/>
      <c r="B2" s="24"/>
    </row>
    <row r="3" spans="1:6">
      <c r="A3" s="24" t="s">
        <v>1</v>
      </c>
      <c r="B3" s="24"/>
      <c r="C3" s="24" t="s">
        <v>2</v>
      </c>
    </row>
    <row r="4" spans="1:6">
      <c r="A4" s="24" t="s">
        <v>112</v>
      </c>
      <c r="B4" s="24"/>
      <c r="C4" s="24" t="s">
        <v>189</v>
      </c>
    </row>
    <row r="5" spans="1:6">
      <c r="C5" s="134"/>
      <c r="D5" s="134"/>
      <c r="F5" s="135"/>
    </row>
    <row r="6" spans="1:6" ht="15" customHeight="1">
      <c r="A6" s="269" t="s">
        <v>174</v>
      </c>
      <c r="B6" s="269" t="s">
        <v>175</v>
      </c>
      <c r="C6" s="270" t="s">
        <v>47</v>
      </c>
      <c r="D6" s="270"/>
    </row>
    <row r="7" spans="1:6">
      <c r="A7" s="269"/>
      <c r="B7" s="269"/>
      <c r="C7" s="157" t="s">
        <v>188</v>
      </c>
      <c r="D7" s="158" t="s">
        <v>48</v>
      </c>
    </row>
    <row r="8" spans="1:6">
      <c r="A8" s="138">
        <v>1</v>
      </c>
      <c r="B8" s="139" t="s">
        <v>49</v>
      </c>
      <c r="C8" s="140">
        <v>6020.897946</v>
      </c>
      <c r="D8" s="140">
        <v>132459754.81200001</v>
      </c>
    </row>
    <row r="9" spans="1:6">
      <c r="A9" s="141">
        <v>2</v>
      </c>
      <c r="B9" s="142" t="s">
        <v>50</v>
      </c>
      <c r="C9" s="143">
        <v>2104.0872571996588</v>
      </c>
      <c r="D9" s="143">
        <v>42081745.143993184</v>
      </c>
    </row>
    <row r="10" spans="1:6">
      <c r="A10" s="141">
        <v>3</v>
      </c>
      <c r="B10" s="142" t="s">
        <v>51</v>
      </c>
      <c r="C10" s="143">
        <v>1218.1692640000001</v>
      </c>
      <c r="D10" s="143">
        <v>26799723.808000002</v>
      </c>
    </row>
    <row r="11" spans="1:6">
      <c r="A11" s="141">
        <v>4</v>
      </c>
      <c r="B11" s="142" t="s">
        <v>52</v>
      </c>
      <c r="C11" s="143">
        <v>667.9447899367218</v>
      </c>
      <c r="D11" s="143">
        <v>13358895.798734438</v>
      </c>
    </row>
    <row r="12" spans="1:6">
      <c r="A12" s="144">
        <v>5</v>
      </c>
      <c r="B12" s="145" t="s">
        <v>53</v>
      </c>
      <c r="C12" s="146">
        <v>1300.312207615736</v>
      </c>
      <c r="D12" s="146">
        <v>156037464.91388834</v>
      </c>
    </row>
    <row r="13" spans="1:6" s="50" customFormat="1" ht="23.25" customHeight="1">
      <c r="A13" s="159"/>
      <c r="B13" s="160" t="s">
        <v>54</v>
      </c>
      <c r="C13" s="161">
        <f t="shared" ref="C13:D13" si="0">SUM(C8:C12)</f>
        <v>11311.411464752118</v>
      </c>
      <c r="D13" s="161">
        <f t="shared" si="0"/>
        <v>370737584.47661591</v>
      </c>
    </row>
    <row r="15" spans="1:6">
      <c r="D15" s="26" t="s">
        <v>190</v>
      </c>
    </row>
    <row r="16" spans="1:6">
      <c r="D16" s="27"/>
    </row>
    <row r="17" spans="4:4">
      <c r="D17" s="28" t="s">
        <v>109</v>
      </c>
    </row>
    <row r="18" spans="4:4">
      <c r="D18" s="28" t="s">
        <v>108</v>
      </c>
    </row>
    <row r="19" spans="4:4">
      <c r="D19" s="28"/>
    </row>
    <row r="20" spans="4:4">
      <c r="D20" s="28"/>
    </row>
    <row r="21" spans="4:4">
      <c r="D21" s="28"/>
    </row>
    <row r="22" spans="4:4">
      <c r="D22" s="29" t="s">
        <v>110</v>
      </c>
    </row>
    <row r="23" spans="4:4">
      <c r="D23" s="30" t="s">
        <v>193</v>
      </c>
    </row>
    <row r="24" spans="4:4">
      <c r="D24" s="30" t="s">
        <v>194</v>
      </c>
    </row>
  </sheetData>
  <mergeCells count="4">
    <mergeCell ref="A1:D1"/>
    <mergeCell ref="A6:A7"/>
    <mergeCell ref="B6:B7"/>
    <mergeCell ref="C6:D6"/>
  </mergeCells>
  <pageMargins left="0.78740157480314965" right="0.78740157480314965" top="0.78740157480314965" bottom="0.78740157480314965" header="0.31496062992125984" footer="0.31496062992125984"/>
  <pageSetup paperSize="5" fitToHeight="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H44"/>
  <sheetViews>
    <sheetView topLeftCell="C31" workbookViewId="0">
      <selection activeCell="I9" sqref="I9"/>
    </sheetView>
  </sheetViews>
  <sheetFormatPr defaultRowHeight="15"/>
  <cols>
    <col min="1" max="1" width="5" customWidth="1"/>
    <col min="2" max="2" width="14.85546875" customWidth="1"/>
    <col min="3" max="3" width="7.42578125" customWidth="1"/>
    <col min="4" max="4" width="21.85546875" customWidth="1"/>
    <col min="5" max="5" width="27.42578125" customWidth="1"/>
    <col min="6" max="6" width="16.7109375" bestFit="1" customWidth="1"/>
  </cols>
  <sheetData>
    <row r="1" spans="1:8" s="137" customFormat="1" ht="18">
      <c r="A1" s="136" t="s">
        <v>177</v>
      </c>
      <c r="B1" s="136"/>
      <c r="C1" s="268" t="s">
        <v>173</v>
      </c>
      <c r="D1" s="268"/>
      <c r="E1" s="268"/>
      <c r="F1" s="136"/>
    </row>
    <row r="2" spans="1:8" s="137" customFormat="1" ht="18">
      <c r="A2" s="136"/>
      <c r="B2" s="136"/>
      <c r="C2" s="268" t="s">
        <v>179</v>
      </c>
      <c r="D2" s="268"/>
      <c r="E2" s="268"/>
      <c r="F2" s="162"/>
    </row>
    <row r="3" spans="1:8" s="22" customFormat="1" ht="15.75">
      <c r="A3" s="24"/>
      <c r="B3" s="24"/>
      <c r="C3" s="24"/>
      <c r="D3" s="132"/>
      <c r="E3" s="133"/>
    </row>
    <row r="4" spans="1:8" s="22" customFormat="1" ht="15.75">
      <c r="A4" s="24" t="s">
        <v>1</v>
      </c>
      <c r="B4" s="24"/>
      <c r="C4" s="24" t="s">
        <v>180</v>
      </c>
      <c r="D4" s="132"/>
      <c r="E4" s="169"/>
    </row>
    <row r="5" spans="1:8" s="22" customFormat="1" ht="15.75">
      <c r="A5" s="24" t="s">
        <v>112</v>
      </c>
      <c r="B5" s="24"/>
      <c r="C5" s="24" t="s">
        <v>191</v>
      </c>
      <c r="D5" s="132"/>
      <c r="E5" s="170"/>
    </row>
    <row r="6" spans="1:8">
      <c r="E6" s="211" t="s">
        <v>187</v>
      </c>
    </row>
    <row r="7" spans="1:8" ht="26.25" customHeight="1" thickBot="1">
      <c r="A7" s="151" t="s">
        <v>34</v>
      </c>
      <c r="B7" s="152" t="s">
        <v>62</v>
      </c>
      <c r="C7" s="171" t="s">
        <v>34</v>
      </c>
      <c r="D7" s="171" t="s">
        <v>62</v>
      </c>
      <c r="E7" s="171" t="s">
        <v>54</v>
      </c>
      <c r="G7" s="181"/>
    </row>
    <row r="8" spans="1:8" ht="15.75" thickTop="1">
      <c r="A8" s="153">
        <v>1</v>
      </c>
      <c r="B8" s="154" t="s">
        <v>86</v>
      </c>
      <c r="C8" s="166">
        <v>1</v>
      </c>
      <c r="D8" s="166" t="s">
        <v>86</v>
      </c>
      <c r="E8" s="174">
        <v>904.91291718016942</v>
      </c>
      <c r="F8" s="163"/>
      <c r="H8" s="163"/>
    </row>
    <row r="9" spans="1:8">
      <c r="A9" s="155">
        <v>2</v>
      </c>
      <c r="B9" s="156" t="s">
        <v>176</v>
      </c>
      <c r="C9" s="167">
        <v>2</v>
      </c>
      <c r="D9" s="167" t="s">
        <v>176</v>
      </c>
      <c r="E9" s="172">
        <v>1357.3693757702538</v>
      </c>
      <c r="F9" s="163"/>
      <c r="G9" s="163"/>
      <c r="H9" s="163"/>
    </row>
    <row r="10" spans="1:8">
      <c r="A10" s="155">
        <v>3</v>
      </c>
      <c r="B10" s="156" t="s">
        <v>65</v>
      </c>
      <c r="C10" s="167">
        <v>3</v>
      </c>
      <c r="D10" s="167" t="s">
        <v>65</v>
      </c>
      <c r="E10" s="172">
        <v>452.45645859008471</v>
      </c>
      <c r="F10" s="163"/>
    </row>
    <row r="11" spans="1:8">
      <c r="A11" s="155">
        <v>4</v>
      </c>
      <c r="B11" s="156" t="s">
        <v>87</v>
      </c>
      <c r="C11" s="167">
        <v>4</v>
      </c>
      <c r="D11" s="167" t="s">
        <v>87</v>
      </c>
      <c r="E11" s="172">
        <v>452.45645859008471</v>
      </c>
      <c r="F11" s="163"/>
    </row>
    <row r="12" spans="1:8">
      <c r="A12" s="155">
        <v>5</v>
      </c>
      <c r="B12" s="156" t="s">
        <v>90</v>
      </c>
      <c r="C12" s="167">
        <v>5</v>
      </c>
      <c r="D12" s="167" t="s">
        <v>90</v>
      </c>
      <c r="E12" s="172">
        <v>565.5705732376058</v>
      </c>
      <c r="F12" s="163"/>
    </row>
    <row r="13" spans="1:8">
      <c r="A13" s="155">
        <v>6</v>
      </c>
      <c r="B13" s="156" t="s">
        <v>92</v>
      </c>
      <c r="C13" s="167">
        <v>6</v>
      </c>
      <c r="D13" s="167" t="s">
        <v>92</v>
      </c>
      <c r="E13" s="172">
        <v>452.45645859008471</v>
      </c>
      <c r="F13" s="163"/>
    </row>
    <row r="14" spans="1:8">
      <c r="A14" s="155">
        <v>7</v>
      </c>
      <c r="B14" s="156" t="s">
        <v>64</v>
      </c>
      <c r="C14" s="167">
        <v>7</v>
      </c>
      <c r="D14" s="167" t="s">
        <v>64</v>
      </c>
      <c r="E14" s="172">
        <v>113.11411464752118</v>
      </c>
      <c r="F14" s="163"/>
    </row>
    <row r="15" spans="1:8">
      <c r="A15" s="155">
        <v>8</v>
      </c>
      <c r="B15" s="156" t="s">
        <v>70</v>
      </c>
      <c r="C15" s="167">
        <v>8</v>
      </c>
      <c r="D15" s="167" t="s">
        <v>70</v>
      </c>
      <c r="E15" s="172">
        <v>113.11411464752118</v>
      </c>
      <c r="F15" s="163"/>
    </row>
    <row r="16" spans="1:8">
      <c r="A16" s="155">
        <v>9</v>
      </c>
      <c r="B16" s="156" t="s">
        <v>63</v>
      </c>
      <c r="C16" s="167">
        <v>9</v>
      </c>
      <c r="D16" s="167" t="s">
        <v>63</v>
      </c>
      <c r="E16" s="172">
        <v>904.91291718016942</v>
      </c>
      <c r="F16" s="163"/>
    </row>
    <row r="17" spans="1:6">
      <c r="A17" s="155">
        <v>10</v>
      </c>
      <c r="B17" s="156" t="s">
        <v>103</v>
      </c>
      <c r="C17" s="167">
        <v>10</v>
      </c>
      <c r="D17" s="167" t="s">
        <v>103</v>
      </c>
      <c r="E17" s="172">
        <v>1018.0270318276906</v>
      </c>
      <c r="F17" s="163"/>
    </row>
    <row r="18" spans="1:6">
      <c r="A18" s="155">
        <v>11</v>
      </c>
      <c r="B18" s="156" t="s">
        <v>89</v>
      </c>
      <c r="C18" s="167">
        <v>11</v>
      </c>
      <c r="D18" s="167" t="s">
        <v>89</v>
      </c>
      <c r="E18" s="172">
        <v>226.22822929504235</v>
      </c>
      <c r="F18" s="163"/>
    </row>
    <row r="19" spans="1:6">
      <c r="A19" s="155">
        <v>12</v>
      </c>
      <c r="B19" s="156" t="s">
        <v>71</v>
      </c>
      <c r="C19" s="167">
        <v>12</v>
      </c>
      <c r="D19" s="167" t="s">
        <v>71</v>
      </c>
      <c r="E19" s="172">
        <v>339.3423439425635</v>
      </c>
      <c r="F19" s="163"/>
    </row>
    <row r="20" spans="1:6">
      <c r="A20" s="155">
        <v>13</v>
      </c>
      <c r="B20" s="156" t="s">
        <v>99</v>
      </c>
      <c r="C20" s="167">
        <v>13</v>
      </c>
      <c r="D20" s="167" t="s">
        <v>99</v>
      </c>
      <c r="E20" s="172">
        <v>339.34234394256356</v>
      </c>
      <c r="F20" s="163"/>
    </row>
    <row r="21" spans="1:6">
      <c r="A21" s="155">
        <v>14</v>
      </c>
      <c r="B21" s="156" t="s">
        <v>93</v>
      </c>
      <c r="C21" s="167">
        <v>14</v>
      </c>
      <c r="D21" s="167" t="s">
        <v>93</v>
      </c>
      <c r="E21" s="172">
        <v>339.34234394256345</v>
      </c>
      <c r="F21" s="163"/>
    </row>
    <row r="22" spans="1:6">
      <c r="A22" s="155">
        <v>15</v>
      </c>
      <c r="B22" s="156" t="s">
        <v>98</v>
      </c>
      <c r="C22" s="167">
        <v>15</v>
      </c>
      <c r="D22" s="167" t="s">
        <v>98</v>
      </c>
      <c r="E22" s="172">
        <v>226.22822929504233</v>
      </c>
      <c r="F22" s="163"/>
    </row>
    <row r="23" spans="1:6">
      <c r="A23" s="155">
        <v>16</v>
      </c>
      <c r="B23" s="156" t="s">
        <v>84</v>
      </c>
      <c r="C23" s="167">
        <v>16</v>
      </c>
      <c r="D23" s="167" t="s">
        <v>84</v>
      </c>
      <c r="E23" s="172">
        <v>565.57057323760591</v>
      </c>
      <c r="F23" s="163"/>
    </row>
    <row r="24" spans="1:6">
      <c r="A24" s="220"/>
      <c r="B24" s="221"/>
      <c r="C24" s="167">
        <v>17</v>
      </c>
      <c r="D24" s="167" t="s">
        <v>102</v>
      </c>
      <c r="E24" s="172">
        <v>791.79880253264821</v>
      </c>
      <c r="F24" s="163"/>
    </row>
    <row r="25" spans="1:6">
      <c r="A25" s="220"/>
      <c r="B25" s="221"/>
      <c r="C25" s="167">
        <v>18</v>
      </c>
      <c r="D25" s="167" t="s">
        <v>69</v>
      </c>
      <c r="E25" s="172">
        <v>678.684687885127</v>
      </c>
      <c r="F25" s="163"/>
    </row>
    <row r="26" spans="1:6">
      <c r="A26" s="220"/>
      <c r="B26" s="221"/>
      <c r="C26" s="167">
        <v>19</v>
      </c>
      <c r="D26" s="167" t="s">
        <v>104</v>
      </c>
      <c r="E26" s="172">
        <v>339.34234394256345</v>
      </c>
      <c r="F26" s="163"/>
    </row>
    <row r="27" spans="1:6">
      <c r="A27" s="220"/>
      <c r="B27" s="221"/>
      <c r="C27" s="167">
        <v>20</v>
      </c>
      <c r="D27" s="167" t="s">
        <v>199</v>
      </c>
      <c r="E27" s="172">
        <v>226.22822929504233</v>
      </c>
      <c r="F27" s="163"/>
    </row>
    <row r="28" spans="1:6">
      <c r="A28" s="220"/>
      <c r="B28" s="221"/>
      <c r="C28" s="167">
        <v>21</v>
      </c>
      <c r="D28" s="167" t="s">
        <v>66</v>
      </c>
      <c r="E28" s="172">
        <v>226.22822929504235</v>
      </c>
      <c r="F28" s="163"/>
    </row>
    <row r="29" spans="1:6">
      <c r="A29" s="220"/>
      <c r="B29" s="221"/>
      <c r="C29" s="167">
        <v>22</v>
      </c>
      <c r="D29" s="167" t="s">
        <v>101</v>
      </c>
      <c r="E29" s="172">
        <v>226.22822929504235</v>
      </c>
      <c r="F29" s="163"/>
    </row>
    <row r="30" spans="1:6">
      <c r="A30" s="220"/>
      <c r="B30" s="221"/>
      <c r="C30" s="167">
        <v>23</v>
      </c>
      <c r="D30" s="167" t="s">
        <v>107</v>
      </c>
      <c r="E30" s="172">
        <v>226.22822929504235</v>
      </c>
      <c r="F30" s="163"/>
    </row>
    <row r="31" spans="1:6">
      <c r="A31" s="220"/>
      <c r="B31" s="221"/>
      <c r="C31" s="167">
        <v>24</v>
      </c>
      <c r="D31" s="167" t="s">
        <v>91</v>
      </c>
      <c r="E31" s="172">
        <v>113.11411464752119</v>
      </c>
      <c r="F31" s="163"/>
    </row>
    <row r="32" spans="1:6">
      <c r="A32" s="220"/>
      <c r="B32" s="221"/>
      <c r="C32" s="168">
        <v>25</v>
      </c>
      <c r="D32" s="168" t="s">
        <v>67</v>
      </c>
      <c r="E32" s="222">
        <v>113.11411464752118</v>
      </c>
      <c r="F32" s="163"/>
    </row>
    <row r="33" spans="1:6" ht="15.75">
      <c r="A33" s="271" t="s">
        <v>54</v>
      </c>
      <c r="B33" s="272"/>
      <c r="C33" s="164"/>
      <c r="D33" s="165" t="s">
        <v>178</v>
      </c>
      <c r="E33" s="173">
        <f>SUM(E8:E32)</f>
        <v>11311.411464752118</v>
      </c>
      <c r="F33" s="163"/>
    </row>
    <row r="35" spans="1:6" ht="15.75">
      <c r="E35" s="26" t="s">
        <v>190</v>
      </c>
    </row>
    <row r="36" spans="1:6" ht="15.75">
      <c r="E36" s="27"/>
    </row>
    <row r="37" spans="1:6" ht="15.75">
      <c r="E37" s="28" t="s">
        <v>109</v>
      </c>
    </row>
    <row r="38" spans="1:6" ht="15.75">
      <c r="E38" s="28" t="s">
        <v>108</v>
      </c>
    </row>
    <row r="39" spans="1:6" ht="15.75">
      <c r="E39" s="28"/>
    </row>
    <row r="40" spans="1:6" ht="15.75">
      <c r="E40" s="28"/>
    </row>
    <row r="41" spans="1:6" ht="15.75">
      <c r="E41" s="28"/>
    </row>
    <row r="42" spans="1:6" ht="15.75">
      <c r="E42" s="29" t="s">
        <v>110</v>
      </c>
    </row>
    <row r="43" spans="1:6" ht="15.75">
      <c r="E43" s="30" t="s">
        <v>193</v>
      </c>
    </row>
    <row r="44" spans="1:6" ht="15.75">
      <c r="E44" s="30" t="s">
        <v>194</v>
      </c>
    </row>
  </sheetData>
  <mergeCells count="3">
    <mergeCell ref="C2:E2"/>
    <mergeCell ref="C1:E1"/>
    <mergeCell ref="A33:B33"/>
  </mergeCells>
  <pageMargins left="1.8897637795275593" right="0.70866141732283472" top="0.74803149606299213" bottom="0.74803149606299213" header="0.31496062992125984" footer="0.31496062992125984"/>
  <pageSetup paperSize="5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-0.249977111117893"/>
  </sheetPr>
  <dimension ref="A1:H46"/>
  <sheetViews>
    <sheetView tabSelected="1" workbookViewId="0">
      <selection activeCell="H44" sqref="H44"/>
    </sheetView>
  </sheetViews>
  <sheetFormatPr defaultColWidth="9.140625" defaultRowHeight="15.75"/>
  <cols>
    <col min="1" max="1" width="4.42578125" style="22" customWidth="1"/>
    <col min="2" max="2" width="15.7109375" style="22" customWidth="1"/>
    <col min="3" max="4" width="20.7109375" style="22" customWidth="1"/>
    <col min="5" max="5" width="19.42578125" style="22" customWidth="1"/>
    <col min="6" max="6" width="14.140625" style="22" customWidth="1"/>
    <col min="7" max="7" width="12.7109375" style="22" bestFit="1" customWidth="1"/>
    <col min="8" max="8" width="13.42578125" style="22" bestFit="1" customWidth="1"/>
    <col min="9" max="9" width="11.140625" style="22" customWidth="1"/>
    <col min="10" max="10" width="9.140625" style="22"/>
    <col min="11" max="11" width="11.42578125" style="22" customWidth="1"/>
    <col min="12" max="12" width="10.85546875" style="22" customWidth="1"/>
    <col min="13" max="16384" width="9.140625" style="22"/>
  </cols>
  <sheetData>
    <row r="1" spans="1:8">
      <c r="A1" s="265" t="s">
        <v>192</v>
      </c>
      <c r="B1" s="265"/>
      <c r="C1" s="265"/>
      <c r="D1" s="265"/>
      <c r="E1" s="265"/>
    </row>
    <row r="2" spans="1:8">
      <c r="A2" s="91"/>
      <c r="B2" s="91"/>
      <c r="C2" s="92"/>
      <c r="D2" s="93"/>
      <c r="E2" s="94"/>
    </row>
    <row r="3" spans="1:8" ht="20.25" customHeight="1">
      <c r="A3" s="95" t="s">
        <v>73</v>
      </c>
      <c r="B3" s="95"/>
      <c r="C3" s="96"/>
      <c r="D3" s="97"/>
      <c r="E3" s="98"/>
    </row>
    <row r="4" spans="1:8" ht="27" customHeight="1">
      <c r="A4" s="125" t="s">
        <v>34</v>
      </c>
      <c r="B4" s="125" t="s">
        <v>72</v>
      </c>
      <c r="C4" s="128" t="s">
        <v>74</v>
      </c>
      <c r="D4" s="126" t="s">
        <v>75</v>
      </c>
      <c r="E4" s="127" t="s">
        <v>76</v>
      </c>
    </row>
    <row r="5" spans="1:8" ht="20.100000000000001" customHeight="1">
      <c r="A5" s="99">
        <v>1</v>
      </c>
      <c r="B5" s="100" t="s">
        <v>161</v>
      </c>
      <c r="C5" s="101">
        <f>9835564658</f>
        <v>9835564658</v>
      </c>
      <c r="D5" s="102">
        <f>6349992</f>
        <v>6349992</v>
      </c>
      <c r="E5" s="103">
        <f>D5/C5*100%</f>
        <v>6.456153988917227E-4</v>
      </c>
      <c r="F5" s="213"/>
    </row>
    <row r="6" spans="1:8" ht="20.100000000000001" customHeight="1">
      <c r="A6" s="104">
        <v>2</v>
      </c>
      <c r="B6" s="105" t="s">
        <v>162</v>
      </c>
      <c r="C6" s="106"/>
      <c r="D6" s="107">
        <f>5346738+17135004</f>
        <v>22481742</v>
      </c>
      <c r="E6" s="103">
        <f>D6/C5*100%</f>
        <v>2.2857601756208191E-3</v>
      </c>
      <c r="F6" s="213"/>
    </row>
    <row r="7" spans="1:8" ht="20.100000000000001" customHeight="1">
      <c r="A7" s="104">
        <v>3</v>
      </c>
      <c r="B7" s="105" t="s">
        <v>163</v>
      </c>
      <c r="C7" s="106"/>
      <c r="D7" s="107">
        <f>23293239+17127585+32926659</f>
        <v>73347483</v>
      </c>
      <c r="E7" s="103">
        <f>D7/C5*100%</f>
        <v>7.4573738824787253E-3</v>
      </c>
      <c r="F7" s="213"/>
    </row>
    <row r="8" spans="1:8" ht="20.100000000000001" customHeight="1">
      <c r="A8" s="104">
        <v>4</v>
      </c>
      <c r="B8" s="105" t="s">
        <v>164</v>
      </c>
      <c r="C8" s="106"/>
      <c r="D8" s="107">
        <f>56404371+32759556+78203913</f>
        <v>167367840</v>
      </c>
      <c r="E8" s="103">
        <f>D8/C5*100%</f>
        <v>1.7016596994649129E-2</v>
      </c>
      <c r="F8" s="213"/>
    </row>
    <row r="9" spans="1:8" ht="20.100000000000001" customHeight="1">
      <c r="A9" s="104">
        <v>5</v>
      </c>
      <c r="B9" s="105" t="s">
        <v>165</v>
      </c>
      <c r="C9" s="106"/>
      <c r="D9" s="107">
        <f>46454610+62779722+120530970</f>
        <v>229765302</v>
      </c>
      <c r="E9" s="103">
        <f>D9/C5*100%</f>
        <v>2.3360662045276141E-2</v>
      </c>
      <c r="F9" s="213"/>
    </row>
    <row r="10" spans="1:8" ht="20.100000000000001" customHeight="1">
      <c r="A10" s="104">
        <v>6</v>
      </c>
      <c r="B10" s="105" t="s">
        <v>166</v>
      </c>
      <c r="C10" s="106"/>
      <c r="D10" s="107">
        <f>253089383+244734435+373221036</f>
        <v>871044854</v>
      </c>
      <c r="E10" s="103">
        <f>D10/C5*100%</f>
        <v>8.8560736906092535E-2</v>
      </c>
      <c r="F10" s="213"/>
    </row>
    <row r="11" spans="1:8" ht="20.100000000000001" customHeight="1">
      <c r="A11" s="104">
        <v>7</v>
      </c>
      <c r="B11" s="105" t="s">
        <v>167</v>
      </c>
      <c r="C11" s="106"/>
      <c r="D11" s="107">
        <f>368386988+271520057+361501098+29007908+162151623</f>
        <v>1192567674</v>
      </c>
      <c r="E11" s="103">
        <f>D11/C5*100%</f>
        <v>0.12125055504871249</v>
      </c>
      <c r="F11" s="213"/>
    </row>
    <row r="12" spans="1:8" ht="20.100000000000001" customHeight="1">
      <c r="A12" s="104">
        <v>8</v>
      </c>
      <c r="B12" s="105" t="s">
        <v>168</v>
      </c>
      <c r="C12" s="106"/>
      <c r="D12" s="107">
        <f>198003771+34552137+223931625+180133146+263302418+16207194</f>
        <v>916130291</v>
      </c>
      <c r="E12" s="103">
        <f>D12/C5*100%</f>
        <v>9.314465644378056E-2</v>
      </c>
      <c r="F12" s="213"/>
    </row>
    <row r="13" spans="1:8" ht="20.100000000000001" customHeight="1">
      <c r="A13" s="104">
        <v>9</v>
      </c>
      <c r="B13" s="105" t="s">
        <v>169</v>
      </c>
      <c r="C13" s="106"/>
      <c r="D13" s="107">
        <f>271660728+165226830+107564496+64578717</f>
        <v>609030771</v>
      </c>
      <c r="E13" s="103">
        <f>D13/C5*100%</f>
        <v>6.1921281815236685E-2</v>
      </c>
      <c r="F13" s="213"/>
    </row>
    <row r="14" spans="1:8" ht="20.100000000000001" customHeight="1">
      <c r="A14" s="104">
        <v>10</v>
      </c>
      <c r="B14" s="105" t="s">
        <v>170</v>
      </c>
      <c r="C14" s="106"/>
      <c r="D14" s="107">
        <f>64559314+105298611+9081810+99415989+81203364</f>
        <v>359559088</v>
      </c>
      <c r="E14" s="103">
        <f>D14/C5*100%</f>
        <v>3.6557035666228241E-2</v>
      </c>
      <c r="F14" s="213"/>
      <c r="G14" s="213"/>
      <c r="H14" s="213"/>
    </row>
    <row r="15" spans="1:8" ht="20.100000000000001" customHeight="1">
      <c r="A15" s="104">
        <v>11</v>
      </c>
      <c r="B15" s="105" t="s">
        <v>171</v>
      </c>
      <c r="C15" s="106"/>
      <c r="D15" s="107">
        <f>15014877+25362295+4908810+32012196+33683235</f>
        <v>110981413</v>
      </c>
      <c r="E15" s="103">
        <f>D15/C5*100%</f>
        <v>1.1283684959534124E-2</v>
      </c>
      <c r="F15" s="213"/>
    </row>
    <row r="16" spans="1:8" ht="20.100000000000001" customHeight="1">
      <c r="A16" s="108">
        <v>12</v>
      </c>
      <c r="B16" s="109" t="s">
        <v>172</v>
      </c>
      <c r="C16" s="110"/>
      <c r="D16" s="111">
        <f>25348188+148827651+198659328</f>
        <v>372835167</v>
      </c>
      <c r="E16" s="103">
        <f>D16/C5*100%</f>
        <v>3.7906839105240925E-2</v>
      </c>
      <c r="F16" s="213"/>
    </row>
    <row r="17" spans="1:6" ht="20.100000000000001" customHeight="1">
      <c r="A17" s="267" t="s">
        <v>54</v>
      </c>
      <c r="B17" s="267"/>
      <c r="C17" s="129">
        <f>C5</f>
        <v>9835564658</v>
      </c>
      <c r="D17" s="130">
        <f>SUM(D5:D16)</f>
        <v>4931461617</v>
      </c>
      <c r="E17" s="131">
        <f>SUM(E5:E16)</f>
        <v>0.50139079844174217</v>
      </c>
    </row>
    <row r="18" spans="1:6">
      <c r="A18" s="115"/>
      <c r="B18" s="116"/>
      <c r="C18" s="117"/>
      <c r="D18" s="118"/>
      <c r="E18" s="119"/>
    </row>
    <row r="19" spans="1:6">
      <c r="A19" s="120"/>
      <c r="B19" s="121"/>
      <c r="C19" s="93"/>
      <c r="D19" s="93"/>
      <c r="E19" s="93"/>
    </row>
    <row r="20" spans="1:6">
      <c r="A20" s="95" t="s">
        <v>77</v>
      </c>
      <c r="B20" s="95"/>
      <c r="C20" s="96"/>
      <c r="D20" s="97"/>
      <c r="E20" s="98"/>
    </row>
    <row r="21" spans="1:6" ht="24" customHeight="1">
      <c r="A21" s="125" t="s">
        <v>34</v>
      </c>
      <c r="B21" s="125" t="s">
        <v>72</v>
      </c>
      <c r="C21" s="128" t="s">
        <v>74</v>
      </c>
      <c r="D21" s="126" t="s">
        <v>75</v>
      </c>
      <c r="E21" s="127" t="s">
        <v>76</v>
      </c>
    </row>
    <row r="22" spans="1:6" ht="20.100000000000001" customHeight="1">
      <c r="A22" s="99">
        <v>1</v>
      </c>
      <c r="B22" s="100" t="s">
        <v>161</v>
      </c>
      <c r="C22" s="101">
        <f>200000000</f>
        <v>200000000</v>
      </c>
      <c r="D22" s="148">
        <f>18120000</f>
        <v>18120000</v>
      </c>
      <c r="E22" s="103">
        <f>D22/C22*100%</f>
        <v>9.06E-2</v>
      </c>
    </row>
    <row r="23" spans="1:6" ht="20.100000000000001" customHeight="1">
      <c r="A23" s="104">
        <v>2</v>
      </c>
      <c r="B23" s="105" t="s">
        <v>162</v>
      </c>
      <c r="C23" s="106"/>
      <c r="D23" s="149">
        <f>12663000</f>
        <v>12663000</v>
      </c>
      <c r="E23" s="103">
        <f>D23/C22*100%</f>
        <v>6.3314999999999996E-2</v>
      </c>
      <c r="F23" s="212"/>
    </row>
    <row r="24" spans="1:6" ht="20.100000000000001" customHeight="1">
      <c r="A24" s="104">
        <v>3</v>
      </c>
      <c r="B24" s="105" t="s">
        <v>163</v>
      </c>
      <c r="C24" s="106"/>
      <c r="D24" s="149">
        <f>4343000+1700000+6900000+1670000</f>
        <v>14613000</v>
      </c>
      <c r="E24" s="103">
        <f>D24/C22*100%</f>
        <v>7.3065000000000005E-2</v>
      </c>
      <c r="F24" s="212"/>
    </row>
    <row r="25" spans="1:6" ht="20.100000000000001" customHeight="1">
      <c r="A25" s="104">
        <v>4</v>
      </c>
      <c r="B25" s="105" t="s">
        <v>164</v>
      </c>
      <c r="C25" s="106"/>
      <c r="D25" s="149">
        <f>10375000</f>
        <v>10375000</v>
      </c>
      <c r="E25" s="103">
        <f>D25/C22*100%</f>
        <v>5.1874999999999998E-2</v>
      </c>
    </row>
    <row r="26" spans="1:6" ht="20.100000000000001" customHeight="1">
      <c r="A26" s="104">
        <v>5</v>
      </c>
      <c r="B26" s="105" t="s">
        <v>165</v>
      </c>
      <c r="C26" s="106"/>
      <c r="D26" s="149">
        <f>16919000</f>
        <v>16919000</v>
      </c>
      <c r="E26" s="103">
        <f>D26/C22*100%</f>
        <v>8.4595000000000004E-2</v>
      </c>
    </row>
    <row r="27" spans="1:6" ht="20.100000000000001" customHeight="1">
      <c r="A27" s="104">
        <v>6</v>
      </c>
      <c r="B27" s="105" t="s">
        <v>166</v>
      </c>
      <c r="C27" s="106"/>
      <c r="D27" s="149">
        <f>13230000</f>
        <v>13230000</v>
      </c>
      <c r="E27" s="103">
        <f>D27/C22*100%</f>
        <v>6.615E-2</v>
      </c>
    </row>
    <row r="28" spans="1:6" ht="20.100000000000001" customHeight="1">
      <c r="A28" s="104">
        <v>7</v>
      </c>
      <c r="B28" s="105" t="s">
        <v>167</v>
      </c>
      <c r="C28" s="106"/>
      <c r="D28" s="149">
        <f>4700000+2042000+5585000</f>
        <v>12327000</v>
      </c>
      <c r="E28" s="103">
        <f>D28/C22*100%</f>
        <v>6.1635000000000002E-2</v>
      </c>
    </row>
    <row r="29" spans="1:6" ht="20.100000000000001" customHeight="1">
      <c r="A29" s="104">
        <v>8</v>
      </c>
      <c r="B29" s="105" t="s">
        <v>168</v>
      </c>
      <c r="C29" s="106"/>
      <c r="D29" s="149">
        <f>6500000+4000000+15000000</f>
        <v>25500000</v>
      </c>
      <c r="E29" s="103">
        <f>D29/C22*100%</f>
        <v>0.1275</v>
      </c>
    </row>
    <row r="30" spans="1:6" ht="20.100000000000001" customHeight="1">
      <c r="A30" s="104">
        <v>9</v>
      </c>
      <c r="B30" s="105" t="s">
        <v>169</v>
      </c>
      <c r="C30" s="106"/>
      <c r="D30" s="149">
        <f>5050000+3000000+3000000+5500000</f>
        <v>16550000</v>
      </c>
      <c r="E30" s="103">
        <f>D30/C22*100%</f>
        <v>8.2750000000000004E-2</v>
      </c>
    </row>
    <row r="31" spans="1:6" ht="20.100000000000001" customHeight="1">
      <c r="A31" s="104">
        <v>10</v>
      </c>
      <c r="B31" s="105" t="s">
        <v>170</v>
      </c>
      <c r="C31" s="106"/>
      <c r="D31" s="149">
        <f>3760000+3370000+4250000</f>
        <v>11380000</v>
      </c>
      <c r="E31" s="103">
        <f>D31/C22*100%</f>
        <v>5.6899999999999999E-2</v>
      </c>
    </row>
    <row r="32" spans="1:6" ht="20.100000000000001" customHeight="1">
      <c r="A32" s="104">
        <v>11</v>
      </c>
      <c r="B32" s="105" t="s">
        <v>171</v>
      </c>
      <c r="C32" s="106"/>
      <c r="D32" s="149">
        <f>2000000+2550000+6000000</f>
        <v>10550000</v>
      </c>
      <c r="E32" s="103">
        <f>D32/C22*100%</f>
        <v>5.2749999999999998E-2</v>
      </c>
    </row>
    <row r="33" spans="1:5" ht="20.100000000000001" customHeight="1">
      <c r="A33" s="108">
        <v>12</v>
      </c>
      <c r="B33" s="109" t="s">
        <v>172</v>
      </c>
      <c r="C33" s="110"/>
      <c r="D33" s="150">
        <f>8000000+10600000+15000000+4200000</f>
        <v>37800000</v>
      </c>
      <c r="E33" s="103">
        <f>D33/C22*100%</f>
        <v>0.189</v>
      </c>
    </row>
    <row r="34" spans="1:5" ht="20.100000000000001" customHeight="1">
      <c r="A34" s="266" t="s">
        <v>54</v>
      </c>
      <c r="B34" s="266"/>
      <c r="C34" s="112">
        <f>C22</f>
        <v>200000000</v>
      </c>
      <c r="D34" s="113">
        <f>SUM(D22:D33)</f>
        <v>200027000</v>
      </c>
      <c r="E34" s="114">
        <f>SUM(E22:E33)</f>
        <v>1.000135</v>
      </c>
    </row>
    <row r="37" spans="1:5">
      <c r="C37" s="122"/>
      <c r="D37" s="26" t="s">
        <v>190</v>
      </c>
      <c r="E37" s="93"/>
    </row>
    <row r="38" spans="1:5">
      <c r="C38" s="122"/>
      <c r="D38" s="27"/>
      <c r="E38" s="93"/>
    </row>
    <row r="39" spans="1:5">
      <c r="C39" s="122"/>
      <c r="D39" s="28" t="s">
        <v>109</v>
      </c>
      <c r="E39" s="93"/>
    </row>
    <row r="40" spans="1:5">
      <c r="C40" s="122"/>
      <c r="D40" s="28" t="s">
        <v>108</v>
      </c>
      <c r="E40" s="93"/>
    </row>
    <row r="41" spans="1:5">
      <c r="C41" s="122"/>
      <c r="D41" s="28"/>
      <c r="E41" s="93"/>
    </row>
    <row r="42" spans="1:5">
      <c r="C42" s="122"/>
      <c r="D42" s="28"/>
      <c r="E42" s="93"/>
    </row>
    <row r="43" spans="1:5">
      <c r="C43" s="122"/>
      <c r="D43" s="28"/>
      <c r="E43" s="93"/>
    </row>
    <row r="44" spans="1:5">
      <c r="C44" s="122"/>
      <c r="D44" s="29" t="s">
        <v>110</v>
      </c>
      <c r="E44" s="123"/>
    </row>
    <row r="45" spans="1:5">
      <c r="C45" s="122"/>
      <c r="D45" s="30" t="s">
        <v>193</v>
      </c>
      <c r="E45" s="124"/>
    </row>
    <row r="46" spans="1:5">
      <c r="C46" s="122"/>
      <c r="D46" s="30" t="s">
        <v>194</v>
      </c>
      <c r="E46" s="124"/>
    </row>
  </sheetData>
  <mergeCells count="3">
    <mergeCell ref="A1:E1"/>
    <mergeCell ref="A34:B34"/>
    <mergeCell ref="A17:B17"/>
  </mergeCells>
  <pageMargins left="0.98425196850393704" right="0.59055118110236227" top="0.78740157480314965" bottom="0.59055118110236227" header="0.31496062992125984" footer="0.31496062992125984"/>
  <pageSetup paperSize="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Data Tangkap_laut</vt:lpstr>
      <vt:lpstr>Ikan Tangkap</vt:lpstr>
      <vt:lpstr>Data Tangkap_pud</vt:lpstr>
      <vt:lpstr>Data Tangkap_kec</vt:lpstr>
      <vt:lpstr>Data Budidaya_total</vt:lpstr>
      <vt:lpstr>Data Budidaya_kec</vt:lpstr>
      <vt:lpstr>Sheet3</vt:lpstr>
      <vt:lpstr>Data Olahan_total</vt:lpstr>
      <vt:lpstr>Data Olahan_kec</vt:lpstr>
      <vt:lpstr>Realisasi PAD TPI&amp;BBI</vt:lpstr>
      <vt:lpstr>'Data Budidaya_kec'!Print_Area</vt:lpstr>
      <vt:lpstr>'Data Budidaya_total'!Print_Area</vt:lpstr>
      <vt:lpstr>'Data Olahan_kec'!Print_Area</vt:lpstr>
      <vt:lpstr>'Data Olahan_total'!Print_Area</vt:lpstr>
      <vt:lpstr>'Data Tangkap_kec'!Print_Area</vt:lpstr>
      <vt:lpstr>'Data Tangkap_laut'!Print_Area</vt:lpstr>
      <vt:lpstr>'Data Tangkap_pud'!Print_Area</vt:lpstr>
      <vt:lpstr>'Realisasi PAD TPI&amp;BBI'!Print_Area</vt:lpstr>
      <vt:lpstr>'Data Budidaya_kec'!Print_Titles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DKP TU</dc:creator>
  <cp:lastModifiedBy>User</cp:lastModifiedBy>
  <cp:lastPrinted>2023-01-12T07:29:41Z</cp:lastPrinted>
  <dcterms:created xsi:type="dcterms:W3CDTF">2021-01-19T02:19:24Z</dcterms:created>
  <dcterms:modified xsi:type="dcterms:W3CDTF">2023-01-30T09:04:54Z</dcterms:modified>
</cp:coreProperties>
</file>